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2" documentId="13_ncr:1_{D20BEF86-1047-4A88-9F13-4FAC424F54A2}" xr6:coauthVersionLast="47" xr6:coauthVersionMax="47" xr10:uidLastSave="{3B2EE56D-C2ED-49E5-ADBF-2B214E5EE3DE}"/>
  <bookViews>
    <workbookView xWindow="-120" yWindow="-120" windowWidth="29040" windowHeight="15840" xr2:uid="{50DF70E7-7644-47EF-90E4-774ECBAAAA51}"/>
  </bookViews>
  <sheets>
    <sheet name="様式３" sheetId="1" r:id="rId1"/>
  </sheets>
  <externalReferences>
    <externalReference r:id="rId2"/>
  </externalReferences>
  <definedNames>
    <definedName name="_xlnm._FilterDatabase" localSheetId="0" hidden="1">様式３!$A$1:$AU$300</definedName>
    <definedName name="_xlnm.Print_Area" localSheetId="0">様式３!$H$5:$AB$274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76" i="1" l="1"/>
  <c r="X271" i="1"/>
  <c r="G271" i="1" a="1"/>
  <c r="G271" i="1" s="1"/>
  <c r="G269" i="1" a="1"/>
  <c r="G269" i="1" s="1"/>
  <c r="G268" i="1" a="1"/>
  <c r="G268" i="1" s="1"/>
  <c r="G267" i="1" a="1"/>
  <c r="G267" i="1" s="1"/>
  <c r="G266" i="1" a="1"/>
  <c r="G266" i="1" s="1"/>
  <c r="X265" i="1"/>
  <c r="G265" i="1" a="1"/>
  <c r="G265" i="1" s="1"/>
  <c r="G264" i="1" a="1"/>
  <c r="G264" i="1" s="1"/>
  <c r="G263" i="1" a="1"/>
  <c r="G263" i="1" s="1"/>
  <c r="G262" i="1" a="1"/>
  <c r="G262" i="1" s="1"/>
  <c r="G261" i="1" a="1"/>
  <c r="G261" i="1" s="1"/>
  <c r="G260" i="1" a="1"/>
  <c r="G260" i="1" s="1"/>
  <c r="G259" i="1" a="1"/>
  <c r="G259" i="1" s="1"/>
  <c r="X258" i="1"/>
  <c r="Q258" i="1"/>
  <c r="G258" i="1" a="1"/>
  <c r="G258" i="1" s="1"/>
  <c r="G257" i="1" a="1"/>
  <c r="G257" i="1" s="1"/>
  <c r="G256" i="1" a="1"/>
  <c r="G256" i="1" s="1"/>
  <c r="G255" i="1" a="1"/>
  <c r="G255" i="1" s="1"/>
  <c r="G254" i="1" a="1"/>
  <c r="G254" i="1" s="1"/>
  <c r="X253" i="1"/>
  <c r="G253" i="1" a="1"/>
  <c r="G253" i="1" s="1"/>
  <c r="G252" i="1" a="1"/>
  <c r="G252" i="1" s="1"/>
  <c r="G251" i="1" a="1"/>
  <c r="G251" i="1" s="1"/>
  <c r="G250" i="1" a="1"/>
  <c r="G250" i="1" s="1"/>
  <c r="G249" i="1" a="1"/>
  <c r="G249" i="1" s="1"/>
  <c r="G248" i="1" a="1"/>
  <c r="G248" i="1" s="1"/>
  <c r="AA247" i="1"/>
  <c r="AA282" i="1" s="1"/>
  <c r="Z247" i="1" a="1"/>
  <c r="Z247" i="1" s="1"/>
  <c r="U247" i="1"/>
  <c r="U248" i="1" s="1"/>
  <c r="T247" i="1"/>
  <c r="S247" i="1"/>
  <c r="S248" i="1" s="1"/>
  <c r="R247" i="1"/>
  <c r="P247" i="1"/>
  <c r="G247" i="1" a="1"/>
  <c r="G247" i="1" s="1"/>
  <c r="G246" i="1" a="1"/>
  <c r="G246" i="1" s="1"/>
  <c r="G245" i="1" a="1"/>
  <c r="G245" i="1" s="1"/>
  <c r="R244" i="1"/>
  <c r="G244" i="1" a="1"/>
  <c r="G244" i="1" s="1"/>
  <c r="R243" i="1"/>
  <c r="G243" i="1" a="1"/>
  <c r="G243" i="1" s="1"/>
  <c r="AA242" i="1"/>
  <c r="AA281" i="1" s="1"/>
  <c r="Z242" i="1" a="1"/>
  <c r="Z242" i="1" s="1"/>
  <c r="R242" i="1"/>
  <c r="G242" i="1" a="1"/>
  <c r="G242" i="1" s="1"/>
  <c r="G241" i="1" a="1"/>
  <c r="G241" i="1" s="1"/>
  <c r="G240" i="1" a="1"/>
  <c r="G240" i="1" s="1"/>
  <c r="AQ239" i="1"/>
  <c r="V239" i="1" s="1"/>
  <c r="AO239" i="1"/>
  <c r="T239" i="1" s="1"/>
  <c r="AM239" i="1"/>
  <c r="R239" i="1" s="1"/>
  <c r="W239" i="1"/>
  <c r="U239" i="1"/>
  <c r="S239" i="1"/>
  <c r="G239" i="1" a="1"/>
  <c r="G239" i="1" s="1"/>
  <c r="W238" i="1"/>
  <c r="U238" i="1"/>
  <c r="S238" i="1"/>
  <c r="P238" i="1"/>
  <c r="G238" i="1" a="1"/>
  <c r="G238" i="1" s="1"/>
  <c r="G237" i="1" a="1"/>
  <c r="G237" i="1" s="1"/>
  <c r="G236" i="1" a="1"/>
  <c r="G236" i="1" s="1"/>
  <c r="P235" i="1"/>
  <c r="M235" i="1"/>
  <c r="G235" i="1" a="1"/>
  <c r="G235" i="1" s="1"/>
  <c r="Z234" i="1" a="1"/>
  <c r="Z234" i="1" s="1"/>
  <c r="G234" i="1" a="1"/>
  <c r="G234" i="1" s="1"/>
  <c r="G233" i="1" a="1"/>
  <c r="G233" i="1" s="1"/>
  <c r="G232" i="1" a="1"/>
  <c r="G232" i="1" s="1"/>
  <c r="G231" i="1" a="1"/>
  <c r="G231" i="1" s="1"/>
  <c r="G230" i="1" a="1"/>
  <c r="G230" i="1" s="1"/>
  <c r="G229" i="1" a="1"/>
  <c r="G229" i="1" s="1"/>
  <c r="AA228" i="1"/>
  <c r="AA279" i="1" s="1"/>
  <c r="Z228" i="1" a="1"/>
  <c r="Z228" i="1" s="1"/>
  <c r="U228" i="1"/>
  <c r="U229" i="1" s="1"/>
  <c r="T228" i="1"/>
  <c r="S228" i="1"/>
  <c r="S229" i="1" s="1"/>
  <c r="R228" i="1"/>
  <c r="P228" i="1"/>
  <c r="G228" i="1" a="1"/>
  <c r="G228" i="1" s="1"/>
  <c r="G227" i="1" a="1"/>
  <c r="G227" i="1" s="1"/>
  <c r="G226" i="1" a="1"/>
  <c r="G226" i="1" s="1"/>
  <c r="AQ225" i="1"/>
  <c r="AO225" i="1"/>
  <c r="AM225" i="1"/>
  <c r="W225" i="1"/>
  <c r="W224" i="1" s="1"/>
  <c r="U225" i="1"/>
  <c r="U224" i="1" s="1"/>
  <c r="S225" i="1"/>
  <c r="S224" i="1" s="1"/>
  <c r="G225" i="1" a="1"/>
  <c r="G225" i="1" s="1"/>
  <c r="G224" i="1" a="1"/>
  <c r="G224" i="1" s="1"/>
  <c r="G223" i="1" a="1"/>
  <c r="G223" i="1" s="1"/>
  <c r="G222" i="1" a="1"/>
  <c r="G222" i="1" s="1"/>
  <c r="R221" i="1"/>
  <c r="G221" i="1" a="1"/>
  <c r="G221" i="1" s="1"/>
  <c r="G220" i="1" a="1"/>
  <c r="G220" i="1" s="1"/>
  <c r="R219" i="1"/>
  <c r="G219" i="1" a="1"/>
  <c r="G219" i="1" s="1"/>
  <c r="G218" i="1" a="1"/>
  <c r="G218" i="1" s="1"/>
  <c r="R217" i="1"/>
  <c r="G217" i="1" a="1"/>
  <c r="G217" i="1" s="1"/>
  <c r="AA216" i="1"/>
  <c r="AA278" i="1" s="1"/>
  <c r="Z216" i="1" a="1"/>
  <c r="Z216" i="1" s="1"/>
  <c r="R216" i="1"/>
  <c r="G216" i="1" a="1"/>
  <c r="G216" i="1" s="1"/>
  <c r="G215" i="1" a="1"/>
  <c r="G215" i="1" s="1"/>
  <c r="G214" i="1" a="1"/>
  <c r="G214" i="1" s="1"/>
  <c r="G213" i="1" a="1"/>
  <c r="G213" i="1" s="1"/>
  <c r="G212" i="1" a="1"/>
  <c r="G212" i="1" s="1"/>
  <c r="G211" i="1" a="1"/>
  <c r="G211" i="1" s="1"/>
  <c r="G210" i="1" a="1"/>
  <c r="G210" i="1" s="1"/>
  <c r="X209" i="1"/>
  <c r="G209" i="1" a="1"/>
  <c r="G209" i="1" s="1"/>
  <c r="X208" i="1"/>
  <c r="Q208" i="1"/>
  <c r="G208" i="1" a="1"/>
  <c r="G208" i="1" s="1"/>
  <c r="G207" i="1" a="1"/>
  <c r="G207" i="1" s="1"/>
  <c r="G206" i="1" a="1"/>
  <c r="G206" i="1" s="1"/>
  <c r="G205" i="1" a="1"/>
  <c r="G205" i="1" s="1"/>
  <c r="G204" i="1" a="1"/>
  <c r="G204" i="1" s="1"/>
  <c r="G203" i="1" a="1"/>
  <c r="G203" i="1" s="1"/>
  <c r="G202" i="1" a="1"/>
  <c r="G202" i="1" s="1"/>
  <c r="G201" i="1" a="1"/>
  <c r="G201" i="1" s="1"/>
  <c r="G200" i="1" a="1"/>
  <c r="G200" i="1" s="1"/>
  <c r="G199" i="1" a="1"/>
  <c r="G199" i="1" s="1"/>
  <c r="G198" i="1" a="1"/>
  <c r="G198" i="1" s="1"/>
  <c r="G197" i="1" a="1"/>
  <c r="G197" i="1" s="1"/>
  <c r="AK196" i="1"/>
  <c r="P196" i="1" s="1"/>
  <c r="X196" i="1"/>
  <c r="Q196" i="1"/>
  <c r="G196" i="1" a="1"/>
  <c r="G196" i="1" s="1"/>
  <c r="G195" i="1" a="1"/>
  <c r="G195" i="1" s="1"/>
  <c r="G194" i="1" a="1"/>
  <c r="G194" i="1" s="1"/>
  <c r="G193" i="1" a="1"/>
  <c r="G193" i="1" s="1"/>
  <c r="G192" i="1" a="1"/>
  <c r="G192" i="1" s="1"/>
  <c r="G191" i="1" a="1"/>
  <c r="G191" i="1" s="1"/>
  <c r="G190" i="1" a="1"/>
  <c r="G190" i="1" s="1"/>
  <c r="G189" i="1" a="1"/>
  <c r="G189" i="1" s="1"/>
  <c r="G188" i="1" a="1"/>
  <c r="G188" i="1" s="1"/>
  <c r="X187" i="1"/>
  <c r="G187" i="1" a="1"/>
  <c r="G187" i="1" s="1"/>
  <c r="X186" i="1"/>
  <c r="Q186" i="1"/>
  <c r="G186" i="1" a="1"/>
  <c r="G186" i="1" s="1"/>
  <c r="G185" i="1" a="1"/>
  <c r="G185"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AK174" i="1"/>
  <c r="P174" i="1" s="1"/>
  <c r="X174" i="1"/>
  <c r="Q174" i="1"/>
  <c r="G174" i="1" a="1"/>
  <c r="G174" i="1" s="1"/>
  <c r="G173" i="1" a="1"/>
  <c r="G173" i="1" s="1"/>
  <c r="G172" i="1" a="1"/>
  <c r="G172" i="1" s="1"/>
  <c r="G171" i="1" a="1"/>
  <c r="G171" i="1" s="1"/>
  <c r="G170" i="1" a="1"/>
  <c r="G170" i="1" s="1"/>
  <c r="G169" i="1" a="1"/>
  <c r="G169" i="1" s="1"/>
  <c r="G168" i="1" a="1"/>
  <c r="G168" i="1" s="1"/>
  <c r="G167" i="1" a="1"/>
  <c r="G167" i="1" s="1"/>
  <c r="G166" i="1" a="1"/>
  <c r="G166" i="1" s="1"/>
  <c r="X165" i="1"/>
  <c r="G165" i="1" a="1"/>
  <c r="G165" i="1" s="1"/>
  <c r="X164" i="1"/>
  <c r="Q164" i="1"/>
  <c r="G164" i="1" a="1"/>
  <c r="G164"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AQ152" i="1"/>
  <c r="AO152" i="1"/>
  <c r="AM152" i="1"/>
  <c r="AK152" i="1"/>
  <c r="P152" i="1" s="1"/>
  <c r="X152" i="1"/>
  <c r="Q152" i="1"/>
  <c r="G152" i="1" a="1"/>
  <c r="G152" i="1" s="1"/>
  <c r="G151" i="1" a="1"/>
  <c r="G151" i="1" s="1"/>
  <c r="G150" i="1" a="1"/>
  <c r="G150" i="1" s="1"/>
  <c r="G149" i="1" a="1"/>
  <c r="G149" i="1" s="1"/>
  <c r="G148" i="1" a="1"/>
  <c r="G148" i="1" s="1"/>
  <c r="G147" i="1" a="1"/>
  <c r="G147" i="1" s="1"/>
  <c r="G146" i="1" a="1"/>
  <c r="G146" i="1" s="1"/>
  <c r="G145" i="1" a="1"/>
  <c r="G145" i="1" s="1"/>
  <c r="G144" i="1" a="1"/>
  <c r="G144" i="1" s="1"/>
  <c r="X143" i="1"/>
  <c r="G143" i="1" a="1"/>
  <c r="G143" i="1" s="1"/>
  <c r="X142" i="1"/>
  <c r="Q142" i="1"/>
  <c r="G142" i="1" a="1"/>
  <c r="G142" i="1" s="1"/>
  <c r="G141" i="1" a="1"/>
  <c r="G141" i="1" s="1"/>
  <c r="G140" i="1" a="1"/>
  <c r="G140" i="1" s="1"/>
  <c r="G139" i="1" a="1"/>
  <c r="G139" i="1" s="1"/>
  <c r="G138" i="1" a="1"/>
  <c r="G138" i="1" s="1"/>
  <c r="G137" i="1" a="1"/>
  <c r="G137" i="1" s="1"/>
  <c r="G136" i="1" a="1"/>
  <c r="G136" i="1" s="1"/>
  <c r="G135" i="1" a="1"/>
  <c r="G135" i="1" s="1"/>
  <c r="G134" i="1" a="1"/>
  <c r="G134" i="1" s="1"/>
  <c r="G133" i="1" a="1"/>
  <c r="G133" i="1" s="1"/>
  <c r="G132" i="1" a="1"/>
  <c r="G132" i="1" s="1"/>
  <c r="G131" i="1" a="1"/>
  <c r="G131" i="1" s="1"/>
  <c r="AK130" i="1"/>
  <c r="P130" i="1" s="1"/>
  <c r="X130" i="1"/>
  <c r="Q130" i="1"/>
  <c r="G130" i="1" a="1"/>
  <c r="G130" i="1" s="1"/>
  <c r="G129" i="1" a="1"/>
  <c r="G129" i="1" s="1"/>
  <c r="G128" i="1" a="1"/>
  <c r="G128" i="1" s="1"/>
  <c r="G127" i="1" a="1"/>
  <c r="G127" i="1" s="1"/>
  <c r="G126" i="1" a="1"/>
  <c r="G126" i="1" s="1"/>
  <c r="G125" i="1" a="1"/>
  <c r="G125" i="1" s="1"/>
  <c r="G124" i="1" a="1"/>
  <c r="G124" i="1" s="1"/>
  <c r="G123" i="1" a="1"/>
  <c r="G123" i="1" s="1"/>
  <c r="G122" i="1" a="1"/>
  <c r="G122" i="1" s="1"/>
  <c r="X121" i="1"/>
  <c r="G121" i="1" a="1"/>
  <c r="G121" i="1" s="1"/>
  <c r="X120" i="1"/>
  <c r="Q120" i="1"/>
  <c r="G120" i="1" a="1"/>
  <c r="G120" i="1" s="1"/>
  <c r="G119" i="1" a="1"/>
  <c r="G119"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AK108" i="1"/>
  <c r="P108" i="1" s="1"/>
  <c r="X108" i="1"/>
  <c r="Q108" i="1"/>
  <c r="G108" i="1" a="1"/>
  <c r="G108" i="1" s="1"/>
  <c r="G107" i="1" a="1"/>
  <c r="G107" i="1" s="1"/>
  <c r="G106" i="1" a="1"/>
  <c r="G106" i="1" s="1"/>
  <c r="G105" i="1" a="1"/>
  <c r="G105" i="1" s="1"/>
  <c r="G104" i="1" a="1"/>
  <c r="G104" i="1" s="1"/>
  <c r="G103" i="1" a="1"/>
  <c r="G103" i="1" s="1"/>
  <c r="G102" i="1" a="1"/>
  <c r="G102" i="1" s="1"/>
  <c r="G101" i="1" a="1"/>
  <c r="G101" i="1" s="1"/>
  <c r="G100" i="1" a="1"/>
  <c r="G100" i="1" s="1"/>
  <c r="X99" i="1"/>
  <c r="G99" i="1" a="1"/>
  <c r="G99" i="1" s="1"/>
  <c r="X98" i="1"/>
  <c r="Q98" i="1"/>
  <c r="G98" i="1" a="1"/>
  <c r="G98" i="1" s="1"/>
  <c r="G97" i="1" a="1"/>
  <c r="G97" i="1" s="1"/>
  <c r="G96" i="1" a="1"/>
  <c r="G96" i="1" s="1"/>
  <c r="G95" i="1" a="1"/>
  <c r="G95" i="1" s="1"/>
  <c r="G94" i="1" a="1"/>
  <c r="G94" i="1" s="1"/>
  <c r="G93" i="1" a="1"/>
  <c r="G93" i="1" s="1"/>
  <c r="G92" i="1" a="1"/>
  <c r="G92" i="1" s="1"/>
  <c r="G91" i="1" a="1"/>
  <c r="G91" i="1" s="1"/>
  <c r="G90" i="1" a="1"/>
  <c r="G90" i="1" s="1"/>
  <c r="G89" i="1" a="1"/>
  <c r="G89" i="1" s="1"/>
  <c r="G88" i="1" a="1"/>
  <c r="G88" i="1" s="1"/>
  <c r="G87" i="1" a="1"/>
  <c r="G87" i="1" s="1"/>
  <c r="AQ86" i="1"/>
  <c r="AO86" i="1"/>
  <c r="AM86" i="1"/>
  <c r="AK86" i="1"/>
  <c r="P86" i="1" s="1"/>
  <c r="X86" i="1"/>
  <c r="Q86" i="1"/>
  <c r="G86" i="1" a="1"/>
  <c r="G86" i="1" s="1"/>
  <c r="G85" i="1" a="1"/>
  <c r="G85" i="1" s="1"/>
  <c r="G84" i="1" a="1"/>
  <c r="G84" i="1" s="1"/>
  <c r="G83" i="1" a="1"/>
  <c r="G83" i="1" s="1"/>
  <c r="G82" i="1" a="1"/>
  <c r="G82" i="1" s="1"/>
  <c r="G81" i="1" a="1"/>
  <c r="G81" i="1" s="1"/>
  <c r="G80" i="1" a="1"/>
  <c r="G80" i="1" s="1"/>
  <c r="G79" i="1" a="1"/>
  <c r="G79" i="1" s="1"/>
  <c r="G78" i="1" a="1"/>
  <c r="G78" i="1" s="1"/>
  <c r="X77" i="1"/>
  <c r="G77" i="1" a="1"/>
  <c r="G77" i="1" s="1"/>
  <c r="X76" i="1"/>
  <c r="Q76" i="1"/>
  <c r="G76" i="1" a="1"/>
  <c r="G76" i="1" s="1"/>
  <c r="G75" i="1" a="1"/>
  <c r="G75" i="1" s="1"/>
  <c r="G74" i="1" a="1"/>
  <c r="G74" i="1" s="1"/>
  <c r="G73" i="1" a="1"/>
  <c r="G73" i="1" s="1"/>
  <c r="G72" i="1" a="1"/>
  <c r="G72" i="1" s="1"/>
  <c r="G71" i="1" a="1"/>
  <c r="G71" i="1" s="1"/>
  <c r="G70" i="1" a="1"/>
  <c r="G70" i="1" s="1"/>
  <c r="G69" i="1" a="1"/>
  <c r="G69" i="1" s="1"/>
  <c r="G68" i="1" a="1"/>
  <c r="G68" i="1" s="1"/>
  <c r="G67" i="1" a="1"/>
  <c r="G67" i="1" s="1"/>
  <c r="G66" i="1" a="1"/>
  <c r="G66" i="1" s="1"/>
  <c r="G65" i="1" a="1"/>
  <c r="G65" i="1" s="1"/>
  <c r="AK64" i="1"/>
  <c r="P64" i="1" s="1"/>
  <c r="X64" i="1"/>
  <c r="Q64" i="1"/>
  <c r="G64" i="1" a="1"/>
  <c r="G64" i="1" s="1"/>
  <c r="G63" i="1" a="1"/>
  <c r="G63" i="1" s="1"/>
  <c r="G62" i="1" a="1"/>
  <c r="G62" i="1" s="1"/>
  <c r="G61" i="1" a="1"/>
  <c r="G61" i="1" s="1"/>
  <c r="G60" i="1" a="1"/>
  <c r="G60" i="1" s="1"/>
  <c r="G59" i="1" a="1"/>
  <c r="G59" i="1" s="1"/>
  <c r="G58" i="1" a="1"/>
  <c r="G58" i="1" s="1"/>
  <c r="G57" i="1" a="1"/>
  <c r="G57" i="1" s="1"/>
  <c r="G56" i="1" a="1"/>
  <c r="G56" i="1" s="1"/>
  <c r="X55" i="1"/>
  <c r="G55" i="1" a="1"/>
  <c r="G55" i="1" s="1"/>
  <c r="X54" i="1"/>
  <c r="Q54" i="1"/>
  <c r="G54" i="1" a="1"/>
  <c r="G54" i="1" s="1"/>
  <c r="G53" i="1" a="1"/>
  <c r="G53" i="1" s="1"/>
  <c r="G52" i="1" a="1"/>
  <c r="G52" i="1" s="1"/>
  <c r="G51" i="1" a="1"/>
  <c r="G51" i="1" s="1"/>
  <c r="G50" i="1" a="1"/>
  <c r="G50" i="1" s="1"/>
  <c r="G49" i="1" a="1"/>
  <c r="G49" i="1" s="1"/>
  <c r="G48" i="1" a="1"/>
  <c r="G48" i="1" s="1"/>
  <c r="G47" i="1" a="1"/>
  <c r="G47" i="1" s="1"/>
  <c r="G46" i="1" a="1"/>
  <c r="G46" i="1" s="1"/>
  <c r="G45" i="1" a="1"/>
  <c r="G45" i="1" s="1"/>
  <c r="G44" i="1" a="1"/>
  <c r="G44" i="1" s="1"/>
  <c r="G43" i="1" a="1"/>
  <c r="G43" i="1" s="1"/>
  <c r="AK42" i="1"/>
  <c r="P42" i="1" s="1"/>
  <c r="X42" i="1"/>
  <c r="Q42" i="1"/>
  <c r="G42" i="1" a="1"/>
  <c r="G42" i="1" s="1"/>
  <c r="G41" i="1" a="1"/>
  <c r="G41" i="1" s="1"/>
  <c r="G40" i="1" a="1"/>
  <c r="G40" i="1" s="1"/>
  <c r="G39" i="1" a="1"/>
  <c r="G39" i="1" s="1"/>
  <c r="G38" i="1" a="1"/>
  <c r="G38" i="1" s="1"/>
  <c r="G37" i="1" a="1"/>
  <c r="G37" i="1" s="1"/>
  <c r="G36" i="1" a="1"/>
  <c r="G36" i="1" s="1"/>
  <c r="G35" i="1" a="1"/>
  <c r="G35" i="1" s="1"/>
  <c r="G34" i="1" a="1"/>
  <c r="G34" i="1" s="1"/>
  <c r="X33" i="1"/>
  <c r="G33" i="1" a="1"/>
  <c r="G33" i="1" s="1"/>
  <c r="X32" i="1"/>
  <c r="Q32" i="1"/>
  <c r="G32" i="1" a="1"/>
  <c r="G32" i="1" s="1"/>
  <c r="G31" i="1" a="1"/>
  <c r="G31" i="1" s="1"/>
  <c r="G30" i="1" a="1"/>
  <c r="G30" i="1" s="1"/>
  <c r="G29" i="1" a="1"/>
  <c r="G29" i="1" s="1"/>
  <c r="V28" i="1"/>
  <c r="G28" i="1" a="1"/>
  <c r="G28" i="1" s="1"/>
  <c r="V27" i="1"/>
  <c r="R27" i="1"/>
  <c r="G27" i="1" a="1"/>
  <c r="G27" i="1" s="1"/>
  <c r="V26" i="1"/>
  <c r="R26" i="1"/>
  <c r="G26" i="1" a="1"/>
  <c r="G26" i="1" s="1"/>
  <c r="G25" i="1" a="1"/>
  <c r="G25" i="1" s="1"/>
  <c r="V24" i="1"/>
  <c r="R24" i="1"/>
  <c r="P24" i="1"/>
  <c r="G24" i="1" a="1"/>
  <c r="G24" i="1" s="1"/>
  <c r="V23" i="1"/>
  <c r="R23" i="1"/>
  <c r="G23" i="1" a="1"/>
  <c r="G23" i="1" s="1"/>
  <c r="U22" i="1"/>
  <c r="V22" i="1" s="1"/>
  <c r="T22" i="1"/>
  <c r="G22" i="1" a="1"/>
  <c r="G22" i="1" s="1"/>
  <c r="U21" i="1"/>
  <c r="V21" i="1" s="1"/>
  <c r="T21" i="1"/>
  <c r="G21" i="1" a="1"/>
  <c r="G21" i="1" s="1"/>
  <c r="U20" i="1"/>
  <c r="V20" i="1" s="1"/>
  <c r="T20" i="1"/>
  <c r="R20" i="1"/>
  <c r="G20" i="1" a="1"/>
  <c r="G20" i="1" s="1"/>
  <c r="V19" i="1"/>
  <c r="R19" i="1"/>
  <c r="G19" i="1" a="1"/>
  <c r="G19" i="1" s="1"/>
  <c r="X18" i="1"/>
  <c r="W18" i="1"/>
  <c r="W17" i="1" s="1"/>
  <c r="V18" i="1"/>
  <c r="U18" i="1"/>
  <c r="U17" i="1" s="1"/>
  <c r="T18" i="1"/>
  <c r="S18" i="1"/>
  <c r="S17" i="1" s="1"/>
  <c r="R18" i="1"/>
  <c r="Q18" i="1"/>
  <c r="Q17" i="1" s="1"/>
  <c r="P18" i="1"/>
  <c r="P258" i="1" s="1"/>
  <c r="G18" i="1" a="1"/>
  <c r="G18" i="1" s="1"/>
  <c r="G17" i="1" a="1"/>
  <c r="G17" i="1" s="1"/>
  <c r="Z16" i="1" a="1"/>
  <c r="Z16" i="1" s="1"/>
  <c r="G16" i="1" a="1"/>
  <c r="G16" i="1" s="1"/>
  <c r="AA16" i="1" l="1"/>
  <c r="AA277" i="1" s="1"/>
  <c r="R225" i="1"/>
  <c r="T225" i="1"/>
  <c r="V225" i="1"/>
  <c r="X273" i="1"/>
  <c r="AA234" i="1" a="1"/>
  <c r="AA234" i="1" s="1"/>
  <c r="AA280" i="1" s="1"/>
  <c r="AA283" i="1" l="1"/>
  <c r="AA27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<sst xmlns="http://schemas.openxmlformats.org/spreadsheetml/2006/main" count="466" uniqueCount="206">
  <si>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</si>
  <si>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</si>
  <si>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</si>
  <si>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</si>
  <si>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</si>
  <si>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</si>
  <si>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有</t>
    <rPh sb="0" eb="1">
      <t>アリ</t>
    </rPh>
    <phoneticPr fontId="2"/>
  </si>
  <si>
    <t>関東</t>
    <rPh sb="0" eb="2">
      <t>カントウ</t>
    </rPh>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</si>
  <si>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</si>
  <si>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</si>
  <si>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</si>
  <si>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</si>
  <si>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</si>
  <si>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</si>
  <si>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t>会社名</t>
  </si>
  <si>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</si>
  <si>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</si>
  <si>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</si>
  <si>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</si>
  <si>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</si>
  <si>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</si>
  <si>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</si>
  <si>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</si>
  <si>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</si>
  <si>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</si>
  <si>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</si>
  <si>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</si>
  <si>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</si>
  <si>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</si>
  <si>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</si>
  <si>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</si>
  <si>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</si>
  <si>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</si>
  <si>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</si>
  <si>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</si>
  <si>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</si>
  <si>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</si>
  <si>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</si>
  <si>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</si>
  <si>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同種工事の工事成績</t>
    <rPh sb="0" eb="2">
      <t>ドウシュ</t>
    </rPh>
    <rPh sb="2" eb="4">
      <t>コウジ</t>
    </rPh>
    <rPh sb="5" eb="7">
      <t>コウジ</t>
    </rPh>
    <rPh sb="7" eb="9">
      <t>セイセキ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</si>
  <si>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</si>
  <si>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</si>
  <si>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</si>
  <si>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</si>
  <si>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</si>
  <si>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</si>
  <si>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</si>
  <si>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</si>
  <si>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</si>
  <si>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</si>
  <si>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</si>
  <si>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</si>
  <si>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</si>
  <si>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</si>
  <si>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</si>
  <si>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</si>
  <si>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</si>
  <si>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</si>
  <si>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</si>
  <si>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</si>
  <si>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</si>
  <si>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</si>
  <si>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</si>
  <si>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</si>
  <si>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</si>
  <si>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</si>
  <si>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</si>
  <si>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点</t>
    <rPh sb="0" eb="1">
      <t>テン</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</si>
  <si>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</si>
  <si>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</si>
  <si>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</si>
  <si>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</si>
  <si>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</si>
  <si>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</si>
  <si>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</si>
  <si>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</si>
  <si>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</si>
  <si>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</si>
  <si>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</si>
  <si>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</si>
  <si>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</si>
  <si>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</si>
  <si>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</si>
  <si>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</si>
  <si>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</si>
  <si>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</si>
  <si>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</si>
  <si>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</si>
  <si>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</si>
  <si>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</si>
  <si>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</si>
  <si>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</si>
  <si>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</si>
  <si>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</si>
  <si>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</si>
  <si>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</si>
  <si>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</si>
  <si>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</si>
  <si>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</si>
  <si>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</si>
  <si>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</si>
  <si>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</si>
  <si>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</si>
  <si>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</si>
  <si>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</si>
  <si>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</si>
  <si>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</si>
  <si>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</si>
  <si>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</si>
  <si>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</si>
  <si>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</si>
  <si>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</si>
  <si>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</si>
  <si>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</si>
  <si>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</si>
  <si>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</si>
  <si>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</si>
  <si>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</si>
  <si>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</si>
  <si>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</si>
  <si>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</si>
  <si>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</si>
  <si>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</si>
  <si>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</si>
  <si>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</si>
  <si>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</si>
  <si>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</si>
  <si>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</si>
  <si>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</si>
  <si>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</si>
  <si>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</si>
  <si>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</si>
  <si>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</si>
  <si>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</si>
  <si>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</si>
  <si>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</si>
  <si>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</si>
  <si>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</si>
  <si>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</si>
  <si>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</si>
  <si>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</si>
  <si>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</si>
  <si>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</si>
  <si>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</si>
  <si>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</si>
  <si>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</si>
  <si>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</si>
  <si>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</si>
  <si>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</si>
  <si>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</si>
  <si>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</si>
  <si>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</si>
  <si>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</si>
  <si>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</si>
  <si>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</si>
  <si>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</si>
  <si>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</si>
  <si>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</si>
  <si>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</si>
  <si>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</si>
  <si>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</si>
  <si>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</si>
  <si>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</si>
  <si>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</si>
  <si>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</si>
  <si>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</si>
  <si>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</si>
  <si>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無</t>
    <rPh sb="0" eb="1">
      <t>ナシ</t>
    </rPh>
    <phoneticPr fontId="2"/>
  </si>
  <si>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</si>
  <si>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</si>
  <si>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</si>
  <si>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</si>
  <si>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</si>
  <si>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</si>
  <si>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</si>
  <si>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</si>
  <si>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</si>
  <si>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</si>
  <si>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</si>
  <si>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</si>
  <si>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</si>
  <si>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</si>
  <si>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</si>
  <si>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</si>
  <si>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</si>
  <si>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</si>
  <si>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</si>
  <si>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</si>
  <si>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</si>
  <si>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</si>
  <si>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</si>
  <si>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</si>
  <si>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</si>
  <si>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</si>
  <si>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</si>
  <si>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</si>
  <si>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</si>
  <si>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</si>
  <si>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</si>
  <si>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</si>
  <si>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</si>
  <si>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</si>
  <si>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</si>
  <si>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入札公告年度</t>
    <rPh sb="0" eb="2">
      <t>ニュウサツ</t>
    </rPh>
    <rPh sb="2" eb="4">
      <t>コウコク</t>
    </rPh>
    <rPh sb="4" eb="6">
      <t>ネンド</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</si>
  <si>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</si>
  <si>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東京外環自動車道　三郷管内舗装補修工事</t>
    <rPh sb="0" eb="2">
      <t>トウキョウ</t>
    </rPh>
    <rPh sb="2" eb="4">
      <t>ガイカン</t>
    </rPh>
    <rPh sb="4" eb="7">
      <t>ジドウシャ</t>
    </rPh>
    <rPh sb="7" eb="8">
      <t>ドウ</t>
    </rPh>
    <rPh sb="9" eb="11">
      <t>ミサト</t>
    </rPh>
    <rPh sb="11" eb="13">
      <t>カンナイ</t>
    </rPh>
    <rPh sb="13" eb="15">
      <t>ホソウ</t>
    </rPh>
    <rPh sb="15" eb="17">
      <t>ホシュウ</t>
    </rPh>
    <rPh sb="17" eb="19">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</si>
</sst>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ggge&quot;年&quot;m&quot;月&quot;d&quot;日以前&quot;" x16r2:formatCode16="[$-ja-JP-x-gannen]ggge&quot;年&quot;m&quot;月&quot;d&quot;日以前&quot;"/>
    <numFmt numFmtId="181" formatCode="[$-411]ggge&quot;年&quot;m&quot;月&quot;d&quot;日&quot;;@"/>
    <numFmt numFmtId="182" formatCode="#&quot;%&quot;"/>
    <numFmt numFmtId="183" formatCode="#&quot;%以上&quot;"/>
    <numFmt numFmtId="184" formatCode="0.00_);[Red]\(0.00\)"/>
  </numFmts>
  <fonts count="22"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37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8"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9"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80" fontId="3" fillId="0" borderId="1" xfId="5" applyNumberFormat="1" applyFont="1" applyFill="1" applyAlignment="1">
      <alignment horizontal="center" vertical="center" shrinkToFit="1"/>
    </xf>
    <xf numFmtId="181"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9"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183"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11" fillId="0" borderId="4" xfId="5" applyFont="1" applyFill="1" applyBorder="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8" xfId="0"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8"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8"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3"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9" borderId="8" xfId="1" applyFont="1" applyFill="1" applyBorder="1" applyAlignment="1">
      <alignment horizontal="center" vertical="center" shrinkToFit="1"/>
    </xf>
    <xf numFmtId="0" fontId="3" fillId="0" borderId="12" xfId="1" applyFont="1" applyBorder="1" applyAlignment="1">
      <alignment horizontal="left" vertical="center"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8"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8"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8" fontId="3" fillId="0" borderId="5" xfId="5" applyNumberFormat="1" applyFont="1" applyFill="1" applyBorder="1" applyAlignment="1">
      <alignment horizontal="center" vertical="center" shrinkToFit="1"/>
    </xf>
    <xf numFmtId="178"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4"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9"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3" fillId="0" borderId="3" xfId="4" applyFont="1" applyBorder="1" applyAlignment="1">
      <alignmen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3" fillId="0" borderId="4" xfId="5" applyFont="1" applyFill="1" applyBorder="1">
      <alignment horizontal="center" vertical="center" wrapText="1"/>
    </xf>
    <xf numFmtId="0" fontId="3" fillId="0" borderId="10" xfId="2" applyFont="1" applyBorder="1" applyAlignment="1">
      <alignment vertical="top" textRotation="255" wrapText="1"/>
    </xf>
    <xf numFmtId="0" fontId="3" fillId="2" borderId="0" xfId="2" applyFont="1" applyFill="1" applyBorder="1">
      <alignment horizontal="center" vertical="center" wrapText="1"/>
    </xf>
    <xf numFmtId="0" fontId="1" fillId="2" borderId="0" xfId="0" applyFont="1" applyFill="1">
      <alignment vertical="center"/>
    </xf>
    <xf numFmtId="0" fontId="3" fillId="6" borderId="4" xfId="5" applyFont="1" applyFill="1" applyBorder="1">
      <alignment horizontal="center" vertical="center" wrapText="1"/>
    </xf>
    <xf numFmtId="0" fontId="3" fillId="0" borderId="1" xfId="4" applyFont="1" applyBorder="1" applyAlignment="1">
      <alignment horizontal="left" vertical="center" wrapText="1"/>
    </xf>
    <xf numFmtId="0" fontId="3" fillId="0" borderId="1" xfId="6" applyFont="1" applyFill="1" applyBorder="1" applyAlignment="1">
      <alignment horizontal="center" vertical="center" wrapText="1"/>
    </xf>
    <xf numFmtId="2" fontId="3" fillId="6" borderId="1" xfId="1" applyNumberFormat="1" applyFont="1" applyFill="1" applyBorder="1">
      <alignment horizontal="center" vertical="center" wrapText="1"/>
    </xf>
    <xf numFmtId="0" fontId="3" fillId="0" borderId="1" xfId="1" applyFont="1" applyBorder="1">
      <alignment horizontal="center" vertical="center" wrapText="1"/>
    </xf>
    <xf numFmtId="0" fontId="3" fillId="6" borderId="1" xfId="1" applyFont="1" applyFill="1" applyBorder="1">
      <alignment horizontal="center" vertical="center" wrapText="1"/>
    </xf>
    <xf numFmtId="0" fontId="3" fillId="0" borderId="1" xfId="4" applyFont="1" applyBorder="1" applyAlignment="1">
      <alignment vertical="center" wrapText="1"/>
    </xf>
    <xf numFmtId="0" fontId="13" fillId="9" borderId="1" xfId="3" applyFont="1" applyFill="1" applyBorder="1" applyAlignment="1">
      <alignment horizontal="center" vertical="center" shrinkToFit="1"/>
    </xf>
    <xf numFmtId="0" fontId="13" fillId="0" borderId="1" xfId="3" applyFont="1" applyFill="1" applyBorder="1" applyAlignment="1">
      <alignment horizontal="left"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13" fillId="3" borderId="1" xfId="3" applyFont="1" applyAlignment="1">
      <alignment horizontal="center" vertical="center" shrinkToFi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3" fillId="0" borderId="8"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77" fontId="13" fillId="3" borderId="4" xfId="3" applyNumberFormat="1" applyFont="1" applyBorder="1" applyAlignment="1">
      <alignment horizontal="center" vertical="center" shrinkToFit="1"/>
    </xf>
    <xf numFmtId="177" fontId="13" fillId="3" borderId="5" xfId="3" applyNumberFormat="1" applyFont="1" applyBorder="1" applyAlignment="1">
      <alignment horizontal="center" vertical="center" shrinkToFi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3" fillId="0" borderId="1" xfId="1" applyFo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182" fontId="13" fillId="3" borderId="1" xfId="3" applyNumberFormat="1" applyFont="1" applyAlignment="1">
      <alignment horizontal="center" vertical="center" shrinkToFit="1"/>
    </xf>
    <xf numFmtId="0" fontId="3" fillId="0" borderId="9" xfId="4" applyFont="1" applyBorder="1">
      <alignment horizontal="left" vertical="top" wrapText="1"/>
    </xf>
    <xf numFmtId="0" fontId="3" fillId="0" borderId="14" xfId="4" applyFont="1" applyBorder="1">
      <alignment horizontal="left" vertical="top"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8" xfId="4" applyFont="1" applyBorder="1">
      <alignment horizontal="left" vertical="top" wrapText="1"/>
    </xf>
    <xf numFmtId="58" fontId="13" fillId="3" borderId="4" xfId="3" applyNumberFormat="1" applyFont="1" applyBorder="1" applyAlignment="1">
      <alignment horizontal="center" vertical="center" shrinkToFit="1"/>
    </xf>
    <xf numFmtId="58" fontId="13" fillId="3" borderId="5" xfId="3" applyNumberFormat="1"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1" xfId="4" applyFont="1">
      <alignment horizontal="left" vertical="top"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1" fillId="0" borderId="1" xfId="0" applyFont="1" applyBorder="1" applyAlignment="1">
      <alignment horizontal="left" vertical="top" wrapTex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7"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horizontal="center" vertical="center" wrapText="1"/>
    </xf>
    <xf numFmtId="49" fontId="3" fillId="9" borderId="5" xfId="1" applyNumberFormat="1" applyFont="1" applyFill="1" applyBorder="1" applyAlignment="1">
      <alignment horizontal="center" vertical="center" shrinkToFit="1"/>
    </xf>
    <xf numFmtId="0" fontId="3" fillId="0" borderId="1"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cellXfs>
  <cellStyles count="9">
    <cellStyle name="チェック枠" xfId="5" xr:uid="{ED2646B0-C17E-4166-9474-B7F4012A60BE}"/>
    <cellStyle name="項目" xfId="1" xr:uid="{0D527E14-F1F1-483D-B109-F72D33D3F55F}"/>
    <cellStyle name="条件" xfId="4" xr:uid="{4005ABF7-2BB4-44AB-AF44-61C79ACACD69}"/>
    <cellStyle name="請負人記入" xfId="3" xr:uid="{EE73DA89-8009-4920-AB46-E04AF0E19330}"/>
    <cellStyle name="配点枠" xfId="6" xr:uid="{C3EE9991-2ED0-47F0-B480-1621B596C0AB}"/>
    <cellStyle name="標準" xfId="0" builtinId="0"/>
    <cellStyle name="標準 10" xfId="8" xr:uid="{7C14AB98-3FF5-438E-84E8-E938578067D6}"/>
    <cellStyle name="未使用" xfId="2" xr:uid="{0CD958BF-AC87-4114-841C-4EDABA607EAF}"/>
    <cellStyle name="未使用欄" xfId="7" xr:uid="{0087CE19-B14D-4095-8212-DDA7A3570816}"/>
  </cellStyles>
  <dxfs count="21">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9A2EE-D92F-4BD3-9F40-4B3FF2FF4E4A}">
  <sheetPr filterMode="1">
    <pageSetUpPr fitToPage="1"/>
  </sheetPr>
  <dimension ref="A1:AS300"/>
  <sheetViews>
    <sheetView tabSelected="1" view="pageBreakPreview" topLeftCell="H1" zoomScale="85" zoomScaleNormal="85" zoomScaleSheetLayoutView="85" zoomScalePageLayoutView="55" workbookViewId="0">
      <pane ySplit="3" topLeftCell="A5" activePane="bottomLeft" state="frozen"/>
      <selection pane="bottomLeft" activeCell="T18" sqref="T18"/>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1:37" ht="16.5" hidden="1" customHeight="1" outlineLevel="1" x14ac:dyDescent="0.4">
      <c r="Q1" s="2"/>
      <c r="R1" s="2"/>
      <c r="S1" s="2"/>
    </row>
    <row r="2" spans="1:37" ht="16.5" hidden="1" customHeight="1" outlineLevel="1" x14ac:dyDescent="0.4">
      <c r="I2" s="284" t="s">
        <v>0</v>
      </c>
      <c r="J2" s="284"/>
      <c r="K2" s="284"/>
      <c r="L2" s="3"/>
      <c r="M2" s="4" t="s">
        <v>203</v>
      </c>
      <c r="O2" s="5" t="s">
        <v>1</v>
      </c>
      <c r="P2" s="4" t="s">
        <v>2</v>
      </c>
      <c r="Q2" s="2"/>
      <c r="R2" s="6" t="s">
        <v>3</v>
      </c>
      <c r="S2" s="2"/>
      <c r="T2" s="4" t="s">
        <v>4</v>
      </c>
    </row>
    <row r="3" spans="1:37" ht="16.5" hidden="1" customHeight="1" outlineLevel="1" x14ac:dyDescent="0.4">
      <c r="I3" s="284" t="s">
        <v>173</v>
      </c>
      <c r="J3" s="284"/>
      <c r="K3" s="284"/>
      <c r="L3" s="3"/>
      <c r="M3" s="4">
        <v>2025</v>
      </c>
      <c r="O3" s="5" t="s">
        <v>167</v>
      </c>
      <c r="P3" s="4" t="s">
        <v>7</v>
      </c>
      <c r="Q3" s="2"/>
      <c r="R3" s="4">
        <v>2</v>
      </c>
      <c r="S3" s="2"/>
      <c r="T3" s="4" t="s">
        <v>167</v>
      </c>
    </row>
    <row r="4" spans="1:37" ht="16.5" hidden="1" customHeight="1" outlineLevel="1" x14ac:dyDescent="0.4">
      <c r="I4" s="7"/>
      <c r="J4" s="7"/>
      <c r="K4" s="7"/>
      <c r="L4" s="8"/>
      <c r="M4" s="8"/>
      <c r="Q4" s="2"/>
      <c r="R4" s="2"/>
      <c r="S4" s="2"/>
    </row>
    <row r="5" spans="1:37" ht="8.25" customHeight="1" collapsed="1" x14ac:dyDescent="0.4">
      <c r="H5" s="9"/>
      <c r="I5" s="9"/>
      <c r="J5" s="9"/>
      <c r="K5" s="9"/>
      <c r="L5" s="9"/>
      <c r="M5" s="9"/>
      <c r="N5" s="9"/>
      <c r="O5" s="9"/>
      <c r="P5" s="9"/>
      <c r="Q5" s="9"/>
      <c r="R5" s="9"/>
      <c r="S5" s="9"/>
      <c r="T5" s="9"/>
      <c r="U5" s="9"/>
      <c r="V5" s="9"/>
      <c r="W5" s="9"/>
      <c r="X5" s="9"/>
      <c r="Y5" s="9"/>
      <c r="Z5" s="9"/>
      <c r="AA5" s="9"/>
      <c r="AB5" s="9"/>
    </row>
    <row r="6" spans="1:37" s="2" customFormat="1" ht="17.45" customHeight="1" x14ac:dyDescent="0.4">
      <c r="H6" s="9"/>
      <c r="I6" s="285" t="s">
        <v>204</v>
      </c>
      <c r="J6" s="285"/>
      <c r="K6" s="285"/>
      <c r="L6" s="285"/>
      <c r="M6" s="285"/>
      <c r="Q6" s="10"/>
      <c r="R6" s="286" t="s">
        <v>8</v>
      </c>
      <c r="S6" s="286"/>
      <c r="T6" s="286"/>
      <c r="U6" s="286"/>
      <c r="V6" s="286"/>
      <c r="W6" s="286"/>
      <c r="X6" s="286"/>
      <c r="Y6" s="286"/>
      <c r="Z6" s="286"/>
      <c r="AA6" s="286"/>
      <c r="AB6" s="11"/>
    </row>
    <row r="7" spans="1:37" s="12" customFormat="1" ht="17.45" customHeight="1" x14ac:dyDescent="0.4">
      <c r="H7" s="9"/>
      <c r="I7" s="285"/>
      <c r="J7" s="285"/>
      <c r="K7" s="285"/>
      <c r="L7" s="285"/>
      <c r="M7" s="285"/>
      <c r="Q7" s="10"/>
      <c r="R7" s="287" t="s">
        <v>9</v>
      </c>
      <c r="S7" s="287"/>
      <c r="T7" s="287"/>
      <c r="U7" s="287"/>
      <c r="V7" s="287"/>
      <c r="W7" s="287"/>
      <c r="X7" s="287"/>
      <c r="Y7" s="287"/>
      <c r="Z7" s="287"/>
      <c r="AA7" s="287"/>
      <c r="AB7" s="13"/>
    </row>
    <row r="8" spans="1:37" s="12" customFormat="1" ht="17.45" customHeight="1" x14ac:dyDescent="0.4">
      <c r="H8" s="9"/>
      <c r="I8" s="285"/>
      <c r="J8" s="285"/>
      <c r="K8" s="285"/>
      <c r="L8" s="285"/>
      <c r="M8" s="285"/>
      <c r="Q8" s="10"/>
      <c r="R8" s="288" t="s">
        <v>10</v>
      </c>
      <c r="S8" s="288"/>
      <c r="T8" s="288"/>
      <c r="U8" s="288"/>
      <c r="V8" s="288"/>
      <c r="W8" s="288"/>
      <c r="X8" s="288"/>
      <c r="Y8" s="288"/>
      <c r="Z8" s="288"/>
      <c r="AA8" s="288"/>
      <c r="AB8" s="13"/>
    </row>
    <row r="9" spans="1:37" s="12" customFormat="1" ht="17.25" customHeight="1" x14ac:dyDescent="0.4">
      <c r="H9" s="9"/>
      <c r="I9" s="9"/>
      <c r="J9" s="9"/>
      <c r="K9" s="9"/>
      <c r="L9" s="9"/>
      <c r="M9" s="9"/>
      <c r="N9" s="9"/>
      <c r="O9" s="9"/>
      <c r="P9" s="9"/>
      <c r="Q9" s="9"/>
      <c r="R9" s="281" t="s">
        <v>11</v>
      </c>
      <c r="S9" s="281"/>
      <c r="T9" s="281"/>
      <c r="U9" s="281"/>
      <c r="V9" s="281"/>
      <c r="W9" s="281"/>
      <c r="X9" s="281"/>
      <c r="Y9" s="281"/>
      <c r="Z9" s="281"/>
      <c r="AA9" s="281"/>
      <c r="AB9" s="9"/>
    </row>
    <row r="10" spans="1:37" s="2" customFormat="1" ht="27.75" customHeight="1" x14ac:dyDescent="0.4">
      <c r="H10" s="9"/>
      <c r="I10" s="282" t="s">
        <v>12</v>
      </c>
      <c r="J10" s="282"/>
      <c r="K10" s="282" t="s">
        <v>205</v>
      </c>
      <c r="L10" s="282"/>
      <c r="M10" s="282"/>
      <c r="N10" s="14"/>
      <c r="O10" s="14"/>
      <c r="P10" s="14"/>
      <c r="Q10" s="14"/>
      <c r="R10" s="281" t="s">
        <v>13</v>
      </c>
      <c r="S10" s="281"/>
      <c r="T10" s="281"/>
      <c r="U10" s="281"/>
      <c r="V10" s="281"/>
      <c r="W10" s="281"/>
      <c r="X10" s="281"/>
      <c r="Y10" s="281"/>
      <c r="Z10" s="281"/>
      <c r="AA10" s="281"/>
      <c r="AB10" s="9"/>
    </row>
    <row r="11" spans="1:37" s="2" customFormat="1" ht="27.75" customHeight="1" x14ac:dyDescent="0.4">
      <c r="H11" s="9"/>
      <c r="I11" s="282" t="s">
        <v>14</v>
      </c>
      <c r="J11" s="282"/>
      <c r="K11" s="283"/>
      <c r="L11" s="283"/>
      <c r="M11" s="283"/>
      <c r="N11" s="15"/>
      <c r="O11" s="15"/>
      <c r="P11" s="15"/>
      <c r="Q11" s="15"/>
      <c r="R11" s="281" t="s">
        <v>15</v>
      </c>
      <c r="S11" s="281"/>
      <c r="T11" s="281"/>
      <c r="U11" s="281"/>
      <c r="V11" s="281"/>
      <c r="W11" s="281"/>
      <c r="X11" s="281"/>
      <c r="Y11" s="281"/>
      <c r="Z11" s="281"/>
      <c r="AA11" s="281"/>
      <c r="AB11" s="9"/>
    </row>
    <row r="12" spans="1:37" s="2" customFormat="1" ht="7.5" customHeight="1" x14ac:dyDescent="0.4">
      <c r="H12" s="9"/>
      <c r="I12" s="9"/>
      <c r="J12" s="9"/>
      <c r="K12" s="9"/>
      <c r="L12" s="9"/>
      <c r="M12" s="9"/>
      <c r="N12" s="9"/>
      <c r="O12" s="9"/>
      <c r="P12" s="9"/>
      <c r="Q12" s="9"/>
      <c r="R12" s="9"/>
      <c r="S12" s="9"/>
      <c r="T12" s="9"/>
      <c r="U12" s="9"/>
      <c r="V12" s="9"/>
      <c r="W12" s="9"/>
      <c r="X12" s="9"/>
      <c r="Y12" s="9"/>
      <c r="Z12" s="9"/>
      <c r="AA12" s="9"/>
      <c r="AB12" s="9"/>
    </row>
    <row r="13" spans="1:37" s="2" customFormat="1" ht="29.25" customHeight="1" x14ac:dyDescent="0.4">
      <c r="H13" s="9"/>
      <c r="I13" s="308" t="s">
        <v>16</v>
      </c>
      <c r="J13" s="308"/>
      <c r="K13" s="308"/>
      <c r="L13" s="308"/>
      <c r="M13" s="308"/>
      <c r="N13" s="309" t="s">
        <v>17</v>
      </c>
      <c r="O13" s="310"/>
      <c r="P13" s="310"/>
      <c r="Q13" s="310"/>
      <c r="R13" s="310"/>
      <c r="S13" s="310"/>
      <c r="T13" s="310"/>
      <c r="U13" s="310"/>
      <c r="V13" s="310"/>
      <c r="W13" s="310"/>
      <c r="X13" s="310"/>
      <c r="Y13" s="310"/>
      <c r="Z13" s="310"/>
      <c r="AA13" s="311"/>
    </row>
    <row r="14" spans="1:37" s="2" customFormat="1" ht="29.25" customHeight="1" x14ac:dyDescent="0.4">
      <c r="H14" s="9"/>
      <c r="I14" s="308" t="s">
        <v>18</v>
      </c>
      <c r="J14" s="308"/>
      <c r="K14" s="308"/>
      <c r="L14" s="308" t="s">
        <v>19</v>
      </c>
      <c r="M14" s="308"/>
      <c r="N14" s="284" t="s">
        <v>20</v>
      </c>
      <c r="O14" s="312" t="s">
        <v>21</v>
      </c>
      <c r="P14" s="308" t="s">
        <v>22</v>
      </c>
      <c r="Q14" s="308"/>
      <c r="R14" s="308"/>
      <c r="S14" s="308"/>
      <c r="T14" s="308"/>
      <c r="U14" s="308"/>
      <c r="V14" s="308"/>
      <c r="W14" s="308"/>
      <c r="X14" s="314" t="s">
        <v>23</v>
      </c>
      <c r="Y14" s="316" t="s">
        <v>24</v>
      </c>
      <c r="Z14" s="316"/>
      <c r="AA14" s="316"/>
      <c r="AC14" s="16" t="s">
        <v>25</v>
      </c>
      <c r="AD14" s="17"/>
      <c r="AE14" s="17"/>
      <c r="AF14" s="17"/>
      <c r="AG14" s="17"/>
      <c r="AH14" s="17"/>
      <c r="AJ14" s="16"/>
    </row>
    <row r="15" spans="1:37" s="2" customFormat="1" ht="29.25" customHeight="1" x14ac:dyDescent="0.4">
      <c r="A15" s="2" t="s">
        <v>26</v>
      </c>
      <c r="B15" s="2" t="s">
        <v>27</v>
      </c>
      <c r="C15" s="2" t="s">
        <v>28</v>
      </c>
      <c r="D15" s="2" t="s">
        <v>29</v>
      </c>
      <c r="E15" s="2" t="s">
        <v>30</v>
      </c>
      <c r="F15" s="2" t="s">
        <v>31</v>
      </c>
      <c r="H15" s="9"/>
      <c r="I15" s="308"/>
      <c r="J15" s="308"/>
      <c r="K15" s="308"/>
      <c r="L15" s="308"/>
      <c r="M15" s="308"/>
      <c r="N15" s="284"/>
      <c r="O15" s="313"/>
      <c r="P15" s="308"/>
      <c r="Q15" s="308"/>
      <c r="R15" s="308"/>
      <c r="S15" s="308"/>
      <c r="T15" s="308"/>
      <c r="U15" s="308"/>
      <c r="V15" s="308"/>
      <c r="W15" s="308"/>
      <c r="X15" s="315"/>
      <c r="Y15" s="5" t="s">
        <v>32</v>
      </c>
      <c r="Z15" s="5" t="s">
        <v>33</v>
      </c>
      <c r="AA15" s="5" t="s">
        <v>34</v>
      </c>
      <c r="AC15" s="2" t="s">
        <v>26</v>
      </c>
      <c r="AD15" s="2" t="s">
        <v>27</v>
      </c>
      <c r="AE15" s="2" t="s">
        <v>28</v>
      </c>
      <c r="AF15" s="2" t="s">
        <v>29</v>
      </c>
      <c r="AG15" s="2" t="s">
        <v>30</v>
      </c>
      <c r="AH15" s="2" t="s">
        <v>31</v>
      </c>
      <c r="AJ15" s="16"/>
      <c r="AK15" s="16"/>
    </row>
    <row r="16" spans="1:37" s="2" customFormat="1" ht="29.25" customHeight="1" x14ac:dyDescent="0.4">
      <c r="A16" s="2">
        <v>1</v>
      </c>
      <c r="B16" s="2">
        <v>1</v>
      </c>
      <c r="C16" s="2">
        <v>1</v>
      </c>
      <c r="D16" s="2">
        <v>1</v>
      </c>
      <c r="E16" s="2">
        <v>1</v>
      </c>
      <c r="F16" s="2">
        <v>1</v>
      </c>
      <c r="G16" s="2" cm="1">
        <f t="array" ref="G16">INDEX(A16:F16,1,VLOOKUP($I$3,$J$276:$L$281,$L$275,))</f>
        <v>1</v>
      </c>
      <c r="H16" s="9"/>
      <c r="I16" s="278" t="s">
        <v>35</v>
      </c>
      <c r="J16" s="321" t="s">
        <v>36</v>
      </c>
      <c r="K16" s="18" t="s">
        <v>37</v>
      </c>
      <c r="L16" s="292"/>
      <c r="M16" s="293"/>
      <c r="N16" s="19"/>
      <c r="O16" s="20"/>
      <c r="P16" s="21" t="s">
        <v>38</v>
      </c>
      <c r="Q16" s="22"/>
      <c r="R16" s="23"/>
      <c r="S16" s="24"/>
      <c r="T16" s="24"/>
      <c r="U16" s="24"/>
      <c r="V16" s="24"/>
      <c r="W16" s="25"/>
      <c r="X16" s="26"/>
      <c r="Y16" s="289" t="s">
        <v>39</v>
      </c>
      <c r="Z16" s="27" cm="1">
        <f t="array" ref="Z16">INDEX($AC16:$AH16,1,VLOOKUP($I$3,$J$276:$L$281,3,))</f>
        <v>5</v>
      </c>
      <c r="AA16" s="28" t="str">
        <f>IFERROR(IF(OR(COUNTIF($X16:$X38,"否")&gt;0,SUM($N19:$N27)=0),"",IF($N29=1,0,IF(Q28="",ROUNDDOWN($Z16*(IF($V28="評定点×b",$L28*$V27,$V28)-70)/20*$R27,3),ROUNDDOWN($Z16*(IF($V28="評定点×b",$Q28*$V27,$V28)-70)/20*$R27,3)))),"-")</f>
        <v/>
      </c>
      <c r="AC16" s="29"/>
      <c r="AD16" s="29" t="s">
        <v>40</v>
      </c>
      <c r="AE16" s="29">
        <v>6</v>
      </c>
      <c r="AF16" s="29">
        <v>5</v>
      </c>
      <c r="AG16" s="29">
        <v>5</v>
      </c>
      <c r="AH16" s="29" t="s">
        <v>40</v>
      </c>
      <c r="AJ16" s="16"/>
    </row>
    <row r="17" spans="1:44" s="2" customFormat="1" ht="29.25" customHeight="1" x14ac:dyDescent="0.4">
      <c r="A17" s="2">
        <v>1</v>
      </c>
      <c r="B17" s="2">
        <v>1</v>
      </c>
      <c r="C17" s="2">
        <v>1</v>
      </c>
      <c r="D17" s="2">
        <v>1</v>
      </c>
      <c r="E17" s="2">
        <v>1</v>
      </c>
      <c r="F17" s="2">
        <v>1</v>
      </c>
      <c r="G17" s="2" cm="1">
        <f t="array" ref="G17">INDEX(A17:F17,1,VLOOKUP($I$3,$J$276:$L$281,$L$275,))</f>
        <v>1</v>
      </c>
      <c r="H17" s="9"/>
      <c r="I17" s="279"/>
      <c r="J17" s="321"/>
      <c r="K17" s="30" t="s">
        <v>41</v>
      </c>
      <c r="L17" s="292"/>
      <c r="M17" s="293"/>
      <c r="N17" s="19"/>
      <c r="O17" s="20"/>
      <c r="P17" s="31"/>
      <c r="Q17" s="32" t="str">
        <f>IF(Q18=1,0,"")</f>
        <v/>
      </c>
      <c r="R17" s="23"/>
      <c r="S17" s="32" t="str">
        <f>IF(S18=1,$AM17,"")</f>
        <v/>
      </c>
      <c r="T17" s="24"/>
      <c r="U17" s="32" t="str">
        <f>IF(U18=1,$AO17,"")</f>
        <v/>
      </c>
      <c r="V17" s="24"/>
      <c r="W17" s="32" t="str">
        <f>IF(W18=1,$AQ17,"")</f>
        <v/>
      </c>
      <c r="X17" s="26"/>
      <c r="Y17" s="290"/>
      <c r="Z17" s="33"/>
      <c r="AA17" s="33"/>
      <c r="AC17" s="33"/>
      <c r="AD17" s="33"/>
      <c r="AE17" s="33"/>
      <c r="AF17" s="33"/>
      <c r="AG17" s="33"/>
      <c r="AH17" s="33"/>
      <c r="AM17" s="29">
        <v>0.25</v>
      </c>
      <c r="AO17" s="34">
        <v>0.5</v>
      </c>
      <c r="AQ17" s="35">
        <v>1</v>
      </c>
    </row>
    <row r="18" spans="1:44" s="2" customFormat="1" ht="29.25" customHeight="1" x14ac:dyDescent="0.4">
      <c r="A18" s="2">
        <v>1</v>
      </c>
      <c r="B18" s="2">
        <v>1</v>
      </c>
      <c r="C18" s="2">
        <v>1</v>
      </c>
      <c r="D18" s="2">
        <v>1</v>
      </c>
      <c r="E18" s="2">
        <v>1</v>
      </c>
      <c r="F18" s="2">
        <v>1</v>
      </c>
      <c r="G18" s="2" cm="1">
        <f t="array" ref="G18">INDEX(A18:F18,1,VLOOKUP($I$3,$J$276:$L$281,$L$275,))</f>
        <v>1</v>
      </c>
      <c r="H18" s="9"/>
      <c r="I18" s="279"/>
      <c r="J18" s="321"/>
      <c r="K18" s="30" t="s">
        <v>42</v>
      </c>
      <c r="L18" s="294"/>
      <c r="M18" s="295"/>
      <c r="N18" s="19"/>
      <c r="O18" s="36"/>
      <c r="P18" s="37">
        <f>DATE($M$3-$AK18+1,4,1)</f>
        <v>40269</v>
      </c>
      <c r="Q18" s="38" t="str">
        <f>IF($N18="","",IF(AND($L18&gt;=P18,$L18&lt;R18),1,"-"))</f>
        <v/>
      </c>
      <c r="R18" s="37">
        <f>DATE($M$3-$AM18+1,4,1)</f>
        <v>42095</v>
      </c>
      <c r="S18" s="38" t="str">
        <f>IF($N18="","",IF(AND($L18&gt;=R18,$L18&lt;T18),1,"-"))</f>
        <v/>
      </c>
      <c r="T18" s="37">
        <f>DATE($M$3-$AO18+1,4,1)</f>
        <v>43922</v>
      </c>
      <c r="U18" s="38" t="str">
        <f>IF($N18="","",IF(AND($L18&gt;=T18,$L18&lt;V18),1,"-"))</f>
        <v/>
      </c>
      <c r="V18" s="37">
        <f>DATE($M$3-$AQ18+1,4,1)</f>
        <v>44652</v>
      </c>
      <c r="W18" s="39" t="str">
        <f>IF($N18="","",IF($L18&gt;=V18,1,"-"))</f>
        <v/>
      </c>
      <c r="X18" s="40" t="str">
        <f>IF($N18="","",IF(AND($Q18="-",$S18="-",$U18="-",$W18="-"),"不適","適"))</f>
        <v/>
      </c>
      <c r="Y18" s="290"/>
      <c r="Z18" s="33"/>
      <c r="AA18" s="33"/>
      <c r="AC18" s="33"/>
      <c r="AD18" s="33"/>
      <c r="AE18" s="33"/>
      <c r="AF18" s="33"/>
      <c r="AG18" s="33"/>
      <c r="AH18" s="33"/>
      <c r="AJ18" s="16" t="s">
        <v>43</v>
      </c>
      <c r="AK18" s="29">
        <v>16</v>
      </c>
      <c r="AL18" s="16" t="s">
        <v>44</v>
      </c>
      <c r="AM18" s="29">
        <v>11</v>
      </c>
      <c r="AN18" s="2" t="s">
        <v>44</v>
      </c>
      <c r="AO18" s="29">
        <v>6</v>
      </c>
      <c r="AP18" s="2" t="s">
        <v>44</v>
      </c>
      <c r="AQ18" s="29">
        <v>4</v>
      </c>
      <c r="AR18" s="2" t="s">
        <v>44</v>
      </c>
    </row>
    <row r="19" spans="1:44" s="2" customFormat="1" ht="29.25" customHeight="1" x14ac:dyDescent="0.4">
      <c r="A19" s="2">
        <v>1</v>
      </c>
      <c r="B19" s="2">
        <v>1</v>
      </c>
      <c r="C19" s="2">
        <v>1</v>
      </c>
      <c r="D19" s="2">
        <v>1</v>
      </c>
      <c r="E19" s="2">
        <v>1</v>
      </c>
      <c r="F19" s="2">
        <v>1</v>
      </c>
      <c r="G19" s="2" cm="1">
        <f t="array" ref="G19">INDEX(A19:F19,1,VLOOKUP($I$3,$J$276:$L$281,$L$275,))</f>
        <v>1</v>
      </c>
      <c r="H19" s="9"/>
      <c r="I19" s="279"/>
      <c r="J19" s="321"/>
      <c r="K19" s="296" t="s">
        <v>45</v>
      </c>
      <c r="L19" s="41"/>
      <c r="M19" s="42" t="s">
        <v>46</v>
      </c>
      <c r="N19" s="43"/>
      <c r="O19" s="44"/>
      <c r="P19" s="31"/>
      <c r="Q19" s="24"/>
      <c r="R19" s="45" t="str">
        <f>IF($N19="","",$AK19)</f>
        <v/>
      </c>
      <c r="S19" s="24"/>
      <c r="T19" s="24"/>
      <c r="U19" s="24"/>
      <c r="V19" s="46" t="str">
        <f>IF($N19="","",$AP$19)</f>
        <v/>
      </c>
      <c r="W19" s="24"/>
      <c r="X19" s="26"/>
      <c r="Y19" s="290"/>
      <c r="Z19" s="33"/>
      <c r="AA19" s="33"/>
      <c r="AC19" s="33"/>
      <c r="AD19" s="33"/>
      <c r="AE19" s="33"/>
      <c r="AF19" s="33"/>
      <c r="AG19" s="33"/>
      <c r="AH19" s="33"/>
      <c r="AJ19" s="16" t="s">
        <v>47</v>
      </c>
      <c r="AK19" s="47">
        <v>1</v>
      </c>
      <c r="AN19" s="16" t="s">
        <v>48</v>
      </c>
      <c r="AP19" s="48">
        <v>1</v>
      </c>
    </row>
    <row r="20" spans="1:44" s="2" customFormat="1" ht="29.25" customHeight="1" x14ac:dyDescent="0.4">
      <c r="A20" s="2">
        <v>1</v>
      </c>
      <c r="B20" s="2">
        <v>1</v>
      </c>
      <c r="C20" s="2">
        <v>1</v>
      </c>
      <c r="D20" s="2">
        <v>1</v>
      </c>
      <c r="E20" s="2">
        <v>1</v>
      </c>
      <c r="F20" s="2">
        <v>1</v>
      </c>
      <c r="G20" s="2" cm="1">
        <f t="array" ref="G20">INDEX(A20:F20,1,VLOOKUP($I$3,$J$276:$L$281,$L$275,))</f>
        <v>1</v>
      </c>
      <c r="H20" s="9"/>
      <c r="I20" s="279"/>
      <c r="J20" s="321"/>
      <c r="K20" s="297"/>
      <c r="L20" s="299"/>
      <c r="M20" s="302" t="s">
        <v>49</v>
      </c>
      <c r="N20" s="305"/>
      <c r="O20" s="317"/>
      <c r="P20" s="31"/>
      <c r="Q20" s="24"/>
      <c r="R20" s="45" t="str">
        <f>IF($N20="","",$AK20)</f>
        <v/>
      </c>
      <c r="S20" s="24"/>
      <c r="T20" s="49">
        <f>AN20</f>
        <v>43281</v>
      </c>
      <c r="U20" s="38" t="str">
        <f>IF($N20="","",IF($L18&lt;=$T20,1,"-"))</f>
        <v/>
      </c>
      <c r="V20" s="46" t="str">
        <f>IF($U20=1,$AP20,"")</f>
        <v/>
      </c>
      <c r="W20" s="24"/>
      <c r="X20" s="26"/>
      <c r="Y20" s="290"/>
      <c r="Z20" s="33"/>
      <c r="AA20" s="33"/>
      <c r="AC20" s="33"/>
      <c r="AD20" s="33"/>
      <c r="AE20" s="33"/>
      <c r="AF20" s="33"/>
      <c r="AG20" s="33"/>
      <c r="AH20" s="33"/>
      <c r="AJ20" s="16" t="s">
        <v>50</v>
      </c>
      <c r="AK20" s="47">
        <v>1</v>
      </c>
      <c r="AN20" s="50">
        <v>43281</v>
      </c>
      <c r="AO20" s="33" t="s">
        <v>51</v>
      </c>
      <c r="AP20" s="51">
        <v>0.95399999999999996</v>
      </c>
    </row>
    <row r="21" spans="1:44" s="2" customFormat="1" ht="29.25" customHeight="1" x14ac:dyDescent="0.4">
      <c r="A21" s="2">
        <v>1</v>
      </c>
      <c r="B21" s="2">
        <v>1</v>
      </c>
      <c r="C21" s="2">
        <v>1</v>
      </c>
      <c r="D21" s="2">
        <v>1</v>
      </c>
      <c r="E21" s="2">
        <v>1</v>
      </c>
      <c r="F21" s="2">
        <v>1</v>
      </c>
      <c r="G21" s="2" cm="1">
        <f t="array" ref="G21">INDEX(A21:F21,1,VLOOKUP($I$3,$J$276:$L$281,$L$275,))</f>
        <v>1</v>
      </c>
      <c r="H21" s="9"/>
      <c r="I21" s="279"/>
      <c r="J21" s="321"/>
      <c r="K21" s="297"/>
      <c r="L21" s="300"/>
      <c r="M21" s="303"/>
      <c r="N21" s="306"/>
      <c r="O21" s="318"/>
      <c r="P21" s="31"/>
      <c r="Q21" s="24"/>
      <c r="R21" s="52"/>
      <c r="S21" s="24"/>
      <c r="T21" s="49">
        <f>AN21</f>
        <v>45382</v>
      </c>
      <c r="U21" s="38" t="str">
        <f>IF($N20="","",IF(AND($L18&gt;T20,$L18&lt;=$T21),1,"-"))</f>
        <v/>
      </c>
      <c r="V21" s="46" t="str">
        <f>IF($U21=1,$AP21,"")</f>
        <v/>
      </c>
      <c r="W21" s="24"/>
      <c r="X21" s="26"/>
      <c r="Y21" s="290"/>
      <c r="Z21" s="33"/>
      <c r="AA21" s="33"/>
      <c r="AC21" s="33"/>
      <c r="AD21" s="33"/>
      <c r="AE21" s="33"/>
      <c r="AF21" s="33"/>
      <c r="AG21" s="33"/>
      <c r="AH21" s="33"/>
      <c r="AJ21" s="16"/>
      <c r="AN21" s="50">
        <v>45382</v>
      </c>
      <c r="AO21" s="33" t="s">
        <v>51</v>
      </c>
      <c r="AP21" s="51">
        <v>0.93600000000000005</v>
      </c>
    </row>
    <row r="22" spans="1:44" s="2" customFormat="1" ht="29.25" customHeight="1" x14ac:dyDescent="0.4">
      <c r="A22" s="2">
        <v>1</v>
      </c>
      <c r="B22" s="2">
        <v>1</v>
      </c>
      <c r="C22" s="2">
        <v>1</v>
      </c>
      <c r="D22" s="2">
        <v>1</v>
      </c>
      <c r="E22" s="2">
        <v>1</v>
      </c>
      <c r="F22" s="2">
        <v>1</v>
      </c>
      <c r="G22" s="2" cm="1">
        <f t="array" ref="G22">INDEX(A22:F22,1,VLOOKUP($I$3,$J$276:$L$281,$L$275,))</f>
        <v>1</v>
      </c>
      <c r="H22" s="9"/>
      <c r="I22" s="279"/>
      <c r="J22" s="321"/>
      <c r="K22" s="297"/>
      <c r="L22" s="301"/>
      <c r="M22" s="304"/>
      <c r="N22" s="307"/>
      <c r="O22" s="319"/>
      <c r="P22" s="31"/>
      <c r="Q22" s="24"/>
      <c r="R22" s="52"/>
      <c r="S22" s="24"/>
      <c r="T22" s="37">
        <f>AN22</f>
        <v>45383</v>
      </c>
      <c r="U22" s="38" t="str">
        <f>IF($N20="","",IF($L18&gt;=$T22,1,"-"))</f>
        <v/>
      </c>
      <c r="V22" s="46" t="str">
        <f>IF($U22=1,$AP22,"")</f>
        <v/>
      </c>
      <c r="W22" s="24"/>
      <c r="X22" s="26"/>
      <c r="Y22" s="290"/>
      <c r="Z22" s="33"/>
      <c r="AA22" s="33"/>
      <c r="AC22" s="33"/>
      <c r="AD22" s="33"/>
      <c r="AE22" s="33"/>
      <c r="AF22" s="33"/>
      <c r="AG22" s="33"/>
      <c r="AH22" s="33"/>
      <c r="AN22" s="50">
        <v>45383</v>
      </c>
      <c r="AO22" s="33" t="s">
        <v>52</v>
      </c>
      <c r="AP22" s="51">
        <v>0.95399999999999996</v>
      </c>
    </row>
    <row r="23" spans="1:44" s="2" customFormat="1" ht="29.25" customHeight="1" x14ac:dyDescent="0.4">
      <c r="A23" s="2">
        <v>1</v>
      </c>
      <c r="B23" s="2">
        <v>1</v>
      </c>
      <c r="C23" s="2">
        <v>1</v>
      </c>
      <c r="D23" s="2">
        <v>1</v>
      </c>
      <c r="E23" s="2">
        <v>1</v>
      </c>
      <c r="F23" s="2">
        <v>1</v>
      </c>
      <c r="G23" s="2" cm="1">
        <f t="array" ref="G23">INDEX(A23:F23,1,VLOOKUP($I$3,$J$276:$L$281,$L$275,))</f>
        <v>1</v>
      </c>
      <c r="H23" s="9"/>
      <c r="I23" s="279"/>
      <c r="J23" s="321"/>
      <c r="K23" s="297"/>
      <c r="L23" s="41"/>
      <c r="M23" s="42" t="s">
        <v>53</v>
      </c>
      <c r="N23" s="43"/>
      <c r="O23" s="44"/>
      <c r="P23" s="31"/>
      <c r="Q23" s="24"/>
      <c r="R23" s="45" t="str">
        <f>IF($N23="","",$AK23)</f>
        <v/>
      </c>
      <c r="S23" s="24"/>
      <c r="T23" s="24"/>
      <c r="U23" s="24"/>
      <c r="V23" s="46" t="str">
        <f>IF($N23="","",$AP$19)</f>
        <v/>
      </c>
      <c r="W23" s="24"/>
      <c r="X23" s="26"/>
      <c r="Y23" s="290"/>
      <c r="Z23" s="33"/>
      <c r="AA23" s="33"/>
      <c r="AC23" s="33"/>
      <c r="AD23" s="33"/>
      <c r="AE23" s="33"/>
      <c r="AF23" s="33"/>
      <c r="AG23" s="33"/>
      <c r="AH23" s="33"/>
      <c r="AJ23" s="16" t="s">
        <v>54</v>
      </c>
      <c r="AK23" s="47">
        <v>1</v>
      </c>
    </row>
    <row r="24" spans="1:44" s="2" customFormat="1" ht="29.25" customHeight="1" x14ac:dyDescent="0.4">
      <c r="A24" s="2">
        <v>1</v>
      </c>
      <c r="B24" s="2">
        <v>1</v>
      </c>
      <c r="C24" s="2">
        <v>1</v>
      </c>
      <c r="D24" s="2">
        <v>1</v>
      </c>
      <c r="E24" s="2">
        <v>1</v>
      </c>
      <c r="F24" s="2">
        <v>1</v>
      </c>
      <c r="G24" s="2" cm="1">
        <f t="array" ref="G24">INDEX(A24:F24,1,VLOOKUP($I$3,$J$276:$L$281,$L$275,))</f>
        <v>1</v>
      </c>
      <c r="H24" s="9"/>
      <c r="I24" s="279"/>
      <c r="J24" s="321"/>
      <c r="K24" s="297"/>
      <c r="L24" s="41"/>
      <c r="M24" s="42" t="s">
        <v>55</v>
      </c>
      <c r="N24" s="43"/>
      <c r="O24" s="44"/>
      <c r="P24" s="53" t="str">
        <f>IF($I$3=$J$280,"当該地域機関"&amp;CHAR(10)&amp;"※該当すれば「1」を記入","")</f>
        <v/>
      </c>
      <c r="Q24" s="29"/>
      <c r="R24" s="45" t="str">
        <f>IF($N24="","",IF($Q24=1,$AK$25,$AK$24))</f>
        <v/>
      </c>
      <c r="S24" s="24"/>
      <c r="T24" s="24"/>
      <c r="U24" s="24"/>
      <c r="V24" s="46" t="str">
        <f>IF($N24="","",$AP$19)</f>
        <v/>
      </c>
      <c r="W24" s="24"/>
      <c r="X24" s="26"/>
      <c r="Y24" s="290"/>
      <c r="Z24" s="33"/>
      <c r="AA24" s="33"/>
      <c r="AC24" s="33"/>
      <c r="AD24" s="33"/>
      <c r="AE24" s="33"/>
      <c r="AF24" s="33"/>
      <c r="AG24" s="33"/>
      <c r="AH24" s="33"/>
      <c r="AJ24" s="16" t="s">
        <v>56</v>
      </c>
      <c r="AK24" s="47">
        <v>0.5</v>
      </c>
      <c r="AM24" s="16"/>
    </row>
    <row r="25" spans="1:44" s="2" customFormat="1" ht="29.25" customHeight="1" x14ac:dyDescent="0.4">
      <c r="A25" s="2">
        <v>1</v>
      </c>
      <c r="B25" s="2">
        <v>1</v>
      </c>
      <c r="C25" s="2">
        <v>1</v>
      </c>
      <c r="D25" s="2">
        <v>1</v>
      </c>
      <c r="E25" s="2">
        <v>1</v>
      </c>
      <c r="F25" s="2">
        <v>1</v>
      </c>
      <c r="G25" s="2" cm="1">
        <f t="array" ref="G25">INDEX(A25:F25,1,VLOOKUP($I$3,$J$276:$L$281,$L$275,))</f>
        <v>1</v>
      </c>
      <c r="H25" s="9"/>
      <c r="I25" s="279"/>
      <c r="J25" s="321"/>
      <c r="K25" s="297"/>
      <c r="L25" s="292"/>
      <c r="M25" s="293"/>
      <c r="N25" s="54"/>
      <c r="O25" s="20"/>
      <c r="P25" s="55"/>
      <c r="Q25" s="24"/>
      <c r="R25" s="56"/>
      <c r="S25" s="24"/>
      <c r="T25" s="24"/>
      <c r="U25" s="24"/>
      <c r="V25" s="57"/>
      <c r="W25" s="24"/>
      <c r="X25" s="26"/>
      <c r="Y25" s="290"/>
      <c r="Z25" s="33"/>
      <c r="AA25" s="33"/>
      <c r="AC25" s="33"/>
      <c r="AD25" s="33"/>
      <c r="AE25" s="33"/>
      <c r="AF25" s="33"/>
      <c r="AG25" s="33"/>
      <c r="AH25" s="33"/>
      <c r="AJ25" s="16" t="s">
        <v>57</v>
      </c>
      <c r="AK25" s="47">
        <v>1</v>
      </c>
    </row>
    <row r="26" spans="1:44" s="2" customFormat="1" ht="29.25" customHeight="1" x14ac:dyDescent="0.4">
      <c r="A26" s="2">
        <v>1</v>
      </c>
      <c r="B26" s="2">
        <v>1</v>
      </c>
      <c r="C26" s="2">
        <v>1</v>
      </c>
      <c r="D26" s="2">
        <v>1</v>
      </c>
      <c r="E26" s="2">
        <v>1</v>
      </c>
      <c r="F26" s="2">
        <v>1</v>
      </c>
      <c r="G26" s="2" cm="1">
        <f t="array" ref="G26">INDEX(A26:F26,1,VLOOKUP($I$3,$J$276:$L$281,$L$275,))</f>
        <v>1</v>
      </c>
      <c r="H26" s="9"/>
      <c r="I26" s="279"/>
      <c r="J26" s="321"/>
      <c r="K26" s="297"/>
      <c r="L26" s="41"/>
      <c r="M26" s="58" t="s">
        <v>58</v>
      </c>
      <c r="N26" s="43"/>
      <c r="O26" s="44"/>
      <c r="P26" s="55"/>
      <c r="Q26" s="24"/>
      <c r="R26" s="45" t="str">
        <f>IF($N26="","",$AK26)</f>
        <v/>
      </c>
      <c r="S26" s="24"/>
      <c r="T26" s="24"/>
      <c r="U26" s="24"/>
      <c r="V26" s="46" t="str">
        <f>IF($N26="","",$AP$19)</f>
        <v/>
      </c>
      <c r="W26" s="24"/>
      <c r="X26" s="26"/>
      <c r="Y26" s="290"/>
      <c r="Z26" s="33"/>
      <c r="AA26" s="33"/>
      <c r="AC26" s="33"/>
      <c r="AD26" s="33"/>
      <c r="AE26" s="33"/>
      <c r="AF26" s="33"/>
      <c r="AG26" s="33"/>
      <c r="AH26" s="33"/>
      <c r="AJ26" s="2" t="s">
        <v>59</v>
      </c>
      <c r="AK26" s="59">
        <v>0</v>
      </c>
    </row>
    <row r="27" spans="1:44" s="2" customFormat="1" ht="29.25" customHeight="1" x14ac:dyDescent="0.4">
      <c r="A27" s="2">
        <v>1</v>
      </c>
      <c r="B27" s="2">
        <v>1</v>
      </c>
      <c r="C27" s="2">
        <v>1</v>
      </c>
      <c r="D27" s="2">
        <v>1</v>
      </c>
      <c r="E27" s="2">
        <v>1</v>
      </c>
      <c r="F27" s="2">
        <v>1</v>
      </c>
      <c r="G27" s="2" cm="1">
        <f t="array" ref="G27">INDEX(A27:F27,1,VLOOKUP($I$3,$J$276:$L$281,$L$275,))</f>
        <v>1</v>
      </c>
      <c r="H27" s="9"/>
      <c r="I27" s="279"/>
      <c r="J27" s="321"/>
      <c r="K27" s="298"/>
      <c r="L27" s="292"/>
      <c r="M27" s="293"/>
      <c r="N27" s="43"/>
      <c r="O27" s="20"/>
      <c r="P27" s="55" t="s">
        <v>60</v>
      </c>
      <c r="Q27" s="22" t="s">
        <v>61</v>
      </c>
      <c r="R27" s="60" t="str">
        <f>IF(N18="","",ROUNDDOWN(SUM(Q17:W17)*SUM(R19:R26),2))</f>
        <v/>
      </c>
      <c r="S27" s="24"/>
      <c r="T27" s="61" t="s">
        <v>62</v>
      </c>
      <c r="U27" s="24" t="s">
        <v>63</v>
      </c>
      <c r="V27" s="62" t="str">
        <f>IF(SUM($N19:$N27)=0,"",SUM($V19:$V26))</f>
        <v/>
      </c>
      <c r="W27" s="24"/>
      <c r="X27" s="26"/>
      <c r="Y27" s="290"/>
      <c r="Z27" s="63"/>
      <c r="AA27" s="33"/>
      <c r="AC27" s="33"/>
      <c r="AD27" s="33"/>
      <c r="AE27" s="33"/>
      <c r="AF27" s="33"/>
      <c r="AG27" s="33"/>
      <c r="AH27" s="33"/>
      <c r="AJ27" s="16"/>
      <c r="AK27" s="16"/>
      <c r="AL27" s="16"/>
    </row>
    <row r="28" spans="1:44" s="2" customFormat="1" ht="29.25" customHeight="1" x14ac:dyDescent="0.4">
      <c r="A28" s="2">
        <v>1</v>
      </c>
      <c r="B28" s="2">
        <v>1</v>
      </c>
      <c r="C28" s="2">
        <v>1</v>
      </c>
      <c r="D28" s="2">
        <v>1</v>
      </c>
      <c r="E28" s="2">
        <v>1</v>
      </c>
      <c r="F28" s="2">
        <v>1</v>
      </c>
      <c r="G28" s="2" cm="1">
        <f t="array" ref="G28">INDEX(A28:F28,1,VLOOKUP($I$3,$J$276:$L$281,$L$275,))</f>
        <v>1</v>
      </c>
      <c r="H28" s="9"/>
      <c r="I28" s="279"/>
      <c r="J28" s="321"/>
      <c r="K28" s="296" t="s">
        <v>64</v>
      </c>
      <c r="L28" s="41"/>
      <c r="M28" s="64" t="s">
        <v>65</v>
      </c>
      <c r="N28" s="43"/>
      <c r="O28" s="65"/>
      <c r="P28" s="66" t="s">
        <v>66</v>
      </c>
      <c r="Q28" s="67"/>
      <c r="R28" s="24" t="s">
        <v>67</v>
      </c>
      <c r="S28" s="24"/>
      <c r="T28" s="68" t="s">
        <v>68</v>
      </c>
      <c r="U28" s="24" t="s">
        <v>61</v>
      </c>
      <c r="V28" s="69" t="str">
        <f>IF($N28="","",IF($Q28="",IF($L28*$V$27&gt;$AK28,$AK28,IF($L28*$V$27&lt;$AM28,$AM28,"評定点×b")),IF($Q28*$V$27&gt;$AK28,$AK28,IF($Q28*$V$27&lt;$AM28,$AM28,"評定点×b"))))</f>
        <v/>
      </c>
      <c r="W28" s="25"/>
      <c r="X28" s="26"/>
      <c r="Y28" s="290"/>
      <c r="Z28" s="33"/>
      <c r="AA28" s="33"/>
      <c r="AC28" s="33"/>
      <c r="AD28" s="33"/>
      <c r="AE28" s="33"/>
      <c r="AF28" s="33"/>
      <c r="AG28" s="33"/>
      <c r="AH28" s="33"/>
      <c r="AJ28" s="2" t="s">
        <v>69</v>
      </c>
      <c r="AK28" s="29">
        <v>90</v>
      </c>
      <c r="AL28" s="2" t="s">
        <v>70</v>
      </c>
      <c r="AM28" s="29">
        <v>70</v>
      </c>
    </row>
    <row r="29" spans="1:44" s="2" customFormat="1" ht="29.25" customHeight="1" x14ac:dyDescent="0.4">
      <c r="A29" s="2">
        <v>1</v>
      </c>
      <c r="B29" s="2">
        <v>1</v>
      </c>
      <c r="C29" s="2">
        <v>1</v>
      </c>
      <c r="D29" s="2">
        <v>1</v>
      </c>
      <c r="E29" s="2">
        <v>1</v>
      </c>
      <c r="F29" s="2">
        <v>1</v>
      </c>
      <c r="G29" s="2" cm="1">
        <f t="array" ref="G29">INDEX(A29:F29,1,VLOOKUP($I$3,$J$276:$L$281,$L$275,))</f>
        <v>1</v>
      </c>
      <c r="H29" s="9"/>
      <c r="I29" s="279"/>
      <c r="J29" s="321"/>
      <c r="K29" s="298"/>
      <c r="L29" s="70"/>
      <c r="M29" s="71" t="s">
        <v>71</v>
      </c>
      <c r="N29" s="43"/>
      <c r="O29" s="65"/>
      <c r="P29" s="17"/>
      <c r="R29" s="72"/>
      <c r="S29" s="73"/>
      <c r="T29" s="73"/>
      <c r="U29" s="73"/>
      <c r="V29" s="73"/>
      <c r="W29" s="73"/>
      <c r="X29" s="26"/>
      <c r="Y29" s="290"/>
      <c r="Z29" s="33"/>
      <c r="AA29" s="33"/>
      <c r="AC29" s="33"/>
      <c r="AD29" s="33"/>
      <c r="AE29" s="33"/>
      <c r="AF29" s="33"/>
      <c r="AG29" s="33"/>
      <c r="AH29" s="33"/>
    </row>
    <row r="30" spans="1:44" s="2" customFormat="1" ht="29.25" customHeight="1" x14ac:dyDescent="0.4">
      <c r="A30" s="2">
        <v>1</v>
      </c>
      <c r="B30" s="2">
        <v>1</v>
      </c>
      <c r="C30" s="2">
        <v>1</v>
      </c>
      <c r="D30" s="2">
        <v>1</v>
      </c>
      <c r="E30" s="2">
        <v>1</v>
      </c>
      <c r="F30" s="2">
        <v>1</v>
      </c>
      <c r="G30" s="2" cm="1">
        <f t="array" ref="G30">INDEX(A30:F30,1,VLOOKUP($I$3,$J$276:$L$281,$L$275,))</f>
        <v>1</v>
      </c>
      <c r="H30" s="9"/>
      <c r="I30" s="279"/>
      <c r="J30" s="321"/>
      <c r="K30" s="296" t="s">
        <v>72</v>
      </c>
      <c r="L30" s="41"/>
      <c r="M30" s="42" t="s">
        <v>73</v>
      </c>
      <c r="N30" s="43"/>
      <c r="O30" s="44"/>
      <c r="P30" s="31"/>
      <c r="Q30" s="22"/>
      <c r="R30" s="23"/>
      <c r="S30" s="24"/>
      <c r="T30" s="24"/>
      <c r="U30" s="24"/>
      <c r="V30" s="24"/>
      <c r="W30" s="25"/>
      <c r="X30" s="26"/>
      <c r="Y30" s="290"/>
      <c r="Z30" s="33"/>
      <c r="AA30" s="33"/>
      <c r="AC30" s="33"/>
      <c r="AD30" s="33"/>
      <c r="AE30" s="33"/>
      <c r="AF30" s="33"/>
      <c r="AG30" s="33"/>
      <c r="AH30" s="33"/>
    </row>
    <row r="31" spans="1:44" s="2" customFormat="1" ht="29.25" customHeight="1" x14ac:dyDescent="0.4">
      <c r="A31" s="2">
        <v>1</v>
      </c>
      <c r="B31" s="2">
        <v>1</v>
      </c>
      <c r="C31" s="2">
        <v>1</v>
      </c>
      <c r="D31" s="2">
        <v>1</v>
      </c>
      <c r="E31" s="2">
        <v>1</v>
      </c>
      <c r="F31" s="2">
        <v>1</v>
      </c>
      <c r="G31" s="2" cm="1">
        <f t="array" ref="G31">INDEX(A31:F31,1,VLOOKUP($I$3,$J$276:$L$281,$L$275,))</f>
        <v>1</v>
      </c>
      <c r="H31" s="9"/>
      <c r="I31" s="279"/>
      <c r="J31" s="321"/>
      <c r="K31" s="297"/>
      <c r="L31" s="74"/>
      <c r="M31" s="75" t="s">
        <v>74</v>
      </c>
      <c r="N31" s="43"/>
      <c r="O31" s="44"/>
      <c r="P31" s="31"/>
      <c r="Q31" s="22"/>
      <c r="R31" s="23"/>
      <c r="S31" s="24"/>
      <c r="T31" s="24"/>
      <c r="U31" s="24"/>
      <c r="V31" s="24"/>
      <c r="W31" s="25"/>
      <c r="X31" s="26"/>
      <c r="Y31" s="290"/>
      <c r="Z31" s="33"/>
      <c r="AA31" s="33"/>
      <c r="AC31" s="33"/>
      <c r="AD31" s="33"/>
      <c r="AE31" s="33"/>
      <c r="AF31" s="33"/>
      <c r="AG31" s="33"/>
      <c r="AH31" s="33"/>
    </row>
    <row r="32" spans="1:44" s="2" customFormat="1" ht="29.25" customHeight="1" x14ac:dyDescent="0.4">
      <c r="A32" s="2">
        <v>1</v>
      </c>
      <c r="B32" s="2">
        <v>1</v>
      </c>
      <c r="C32" s="2">
        <v>1</v>
      </c>
      <c r="D32" s="2">
        <v>1</v>
      </c>
      <c r="E32" s="2">
        <v>1</v>
      </c>
      <c r="F32" s="2">
        <v>1</v>
      </c>
      <c r="G32" s="2" cm="1">
        <f t="array" ref="G32">INDEX(A32:F32,1,VLOOKUP($I$3,$J$276:$L$281,$L$275,))</f>
        <v>1</v>
      </c>
      <c r="H32" s="9"/>
      <c r="I32" s="279"/>
      <c r="J32" s="321"/>
      <c r="K32" s="298"/>
      <c r="L32" s="320"/>
      <c r="M32" s="320"/>
      <c r="N32" s="43"/>
      <c r="O32" s="36"/>
      <c r="P32" s="76">
        <v>20</v>
      </c>
      <c r="Q32" s="39" t="str">
        <f>IF(SUM($N30:$N32)=0,"",IF($L32&gt;=$P32,1,"-"))</f>
        <v/>
      </c>
      <c r="R32" s="77"/>
      <c r="S32" s="24"/>
      <c r="T32" s="24"/>
      <c r="U32" s="24"/>
      <c r="V32" s="24"/>
      <c r="W32" s="24"/>
      <c r="X32" s="40" t="str">
        <f>IF($N31="","",IF($L31=1,IF($Q32=1,"適","不適"),"-"))</f>
        <v/>
      </c>
      <c r="Y32" s="290"/>
      <c r="Z32" s="33"/>
      <c r="AA32" s="33"/>
      <c r="AC32" s="33"/>
      <c r="AD32" s="33"/>
      <c r="AE32" s="33"/>
      <c r="AF32" s="33"/>
      <c r="AG32" s="33"/>
      <c r="AH32" s="33"/>
      <c r="AJ32" s="16"/>
      <c r="AK32" s="16"/>
      <c r="AL32" s="16"/>
    </row>
    <row r="33" spans="1:38" s="2" customFormat="1" ht="29.25" customHeight="1" x14ac:dyDescent="0.4">
      <c r="A33" s="2">
        <v>1</v>
      </c>
      <c r="B33" s="2">
        <v>1</v>
      </c>
      <c r="C33" s="2">
        <v>1</v>
      </c>
      <c r="D33" s="2">
        <v>1</v>
      </c>
      <c r="E33" s="2">
        <v>1</v>
      </c>
      <c r="F33" s="2">
        <v>1</v>
      </c>
      <c r="G33" s="2" cm="1">
        <f t="array" ref="G33">INDEX(A33:F33,1,VLOOKUP($I$3,$J$276:$L$281,$L$275,))</f>
        <v>1</v>
      </c>
      <c r="H33" s="9"/>
      <c r="I33" s="279"/>
      <c r="J33" s="321"/>
      <c r="K33" s="296" t="s">
        <v>75</v>
      </c>
      <c r="L33" s="323"/>
      <c r="M33" s="324"/>
      <c r="N33" s="19"/>
      <c r="O33" s="36"/>
      <c r="P33" s="78" t="s">
        <v>76</v>
      </c>
      <c r="Q33" s="79"/>
      <c r="R33" s="77"/>
      <c r="S33" s="24"/>
      <c r="T33" s="24"/>
      <c r="U33" s="24"/>
      <c r="V33" s="24"/>
      <c r="W33" s="24"/>
      <c r="X33" s="40" t="str">
        <f>IF($N33="","",IF($Q33=1,"適","不適"))</f>
        <v/>
      </c>
      <c r="Y33" s="290"/>
      <c r="Z33" s="33"/>
      <c r="AA33" s="33"/>
      <c r="AC33" s="33"/>
      <c r="AD33" s="33"/>
      <c r="AE33" s="33"/>
      <c r="AF33" s="33"/>
      <c r="AG33" s="33"/>
      <c r="AH33" s="33"/>
      <c r="AJ33" s="16"/>
      <c r="AK33" s="16"/>
      <c r="AL33" s="16"/>
    </row>
    <row r="34" spans="1:38" s="2" customFormat="1" ht="29.25" customHeight="1" x14ac:dyDescent="0.4">
      <c r="A34" s="2">
        <v>1</v>
      </c>
      <c r="B34" s="2">
        <v>1</v>
      </c>
      <c r="C34" s="2">
        <v>1</v>
      </c>
      <c r="D34" s="2">
        <v>1</v>
      </c>
      <c r="E34" s="2">
        <v>1</v>
      </c>
      <c r="F34" s="2">
        <v>1</v>
      </c>
      <c r="G34" s="2" cm="1">
        <f t="array" ref="G34">INDEX(A34:F34,1,VLOOKUP($I$3,$J$276:$L$281,$L$275,))</f>
        <v>1</v>
      </c>
      <c r="H34" s="9"/>
      <c r="I34" s="279"/>
      <c r="J34" s="321"/>
      <c r="K34" s="297"/>
      <c r="L34" s="292"/>
      <c r="M34" s="293"/>
      <c r="N34" s="19"/>
      <c r="O34" s="20"/>
      <c r="P34" s="80"/>
      <c r="Q34" s="81"/>
      <c r="R34" s="23"/>
      <c r="S34" s="24"/>
      <c r="T34" s="24"/>
      <c r="U34" s="24"/>
      <c r="V34" s="24"/>
      <c r="W34" s="24"/>
      <c r="X34" s="82"/>
      <c r="Y34" s="290"/>
      <c r="Z34" s="33"/>
      <c r="AA34" s="33"/>
      <c r="AC34" s="33"/>
      <c r="AD34" s="33"/>
      <c r="AE34" s="33"/>
      <c r="AF34" s="33"/>
      <c r="AG34" s="33"/>
      <c r="AH34" s="33"/>
      <c r="AJ34" s="16"/>
      <c r="AK34" s="16"/>
      <c r="AL34" s="16"/>
    </row>
    <row r="35" spans="1:38" s="2" customFormat="1" ht="29.25" customHeight="1" x14ac:dyDescent="0.4">
      <c r="A35" s="2">
        <v>1</v>
      </c>
      <c r="B35" s="2">
        <v>1</v>
      </c>
      <c r="C35" s="2">
        <v>1</v>
      </c>
      <c r="D35" s="2">
        <v>1</v>
      </c>
      <c r="E35" s="2">
        <v>1</v>
      </c>
      <c r="F35" s="2">
        <v>1</v>
      </c>
      <c r="G35" s="2" cm="1">
        <f t="array" ref="G35">INDEX(A35:F35,1,VLOOKUP($I$3,$J$276:$L$281,$L$275,))</f>
        <v>1</v>
      </c>
      <c r="H35" s="9"/>
      <c r="I35" s="279"/>
      <c r="J35" s="321"/>
      <c r="K35" s="298"/>
      <c r="L35" s="292"/>
      <c r="M35" s="293"/>
      <c r="N35" s="19"/>
      <c r="O35" s="20"/>
      <c r="P35" s="80"/>
      <c r="Q35" s="81"/>
      <c r="R35" s="23"/>
      <c r="S35" s="24"/>
      <c r="T35" s="24"/>
      <c r="U35" s="24"/>
      <c r="V35" s="24"/>
      <c r="W35" s="24"/>
      <c r="X35" s="82"/>
      <c r="Y35" s="290"/>
      <c r="Z35" s="33"/>
      <c r="AA35" s="33"/>
      <c r="AC35" s="33"/>
      <c r="AD35" s="33"/>
      <c r="AE35" s="33"/>
      <c r="AF35" s="33"/>
      <c r="AG35" s="33"/>
      <c r="AH35" s="33"/>
      <c r="AJ35" s="16"/>
      <c r="AK35" s="16"/>
      <c r="AL35" s="16"/>
    </row>
    <row r="36" spans="1:38" s="2" customFormat="1" ht="29.25" customHeight="1" x14ac:dyDescent="0.4">
      <c r="A36" s="2">
        <v>1</v>
      </c>
      <c r="B36" s="2">
        <v>1</v>
      </c>
      <c r="C36" s="2">
        <v>1</v>
      </c>
      <c r="D36" s="2">
        <v>1</v>
      </c>
      <c r="E36" s="2">
        <v>1</v>
      </c>
      <c r="F36" s="2">
        <v>1</v>
      </c>
      <c r="G36" s="2" cm="1">
        <f t="array" ref="G36">INDEX(A36:F36,1,VLOOKUP($I$3,$J$276:$L$281,$L$275,))</f>
        <v>1</v>
      </c>
      <c r="H36" s="9"/>
      <c r="I36" s="279"/>
      <c r="J36" s="321"/>
      <c r="K36" s="296" t="s">
        <v>77</v>
      </c>
      <c r="L36" s="83"/>
      <c r="M36" s="84" t="s">
        <v>78</v>
      </c>
      <c r="N36" s="19"/>
      <c r="O36" s="20"/>
      <c r="P36" s="80"/>
      <c r="Q36" s="81"/>
      <c r="R36" s="23"/>
      <c r="S36" s="24"/>
      <c r="T36" s="24"/>
      <c r="U36" s="24"/>
      <c r="V36" s="24"/>
      <c r="W36" s="24"/>
      <c r="X36" s="82"/>
      <c r="Y36" s="290"/>
      <c r="Z36" s="33"/>
      <c r="AA36" s="33"/>
      <c r="AC36" s="33"/>
      <c r="AD36" s="33"/>
      <c r="AE36" s="33"/>
      <c r="AF36" s="33"/>
      <c r="AG36" s="33"/>
      <c r="AH36" s="33"/>
    </row>
    <row r="37" spans="1:38" s="2" customFormat="1" ht="29.25" customHeight="1" x14ac:dyDescent="0.4">
      <c r="A37" s="2">
        <v>1</v>
      </c>
      <c r="B37" s="2">
        <v>1</v>
      </c>
      <c r="C37" s="2">
        <v>1</v>
      </c>
      <c r="D37" s="2">
        <v>1</v>
      </c>
      <c r="E37" s="2">
        <v>1</v>
      </c>
      <c r="F37" s="2">
        <v>1</v>
      </c>
      <c r="G37" s="2" cm="1">
        <f t="array" ref="G37">INDEX(A37:F37,1,VLOOKUP($I$3,$J$276:$L$281,$L$275,))</f>
        <v>1</v>
      </c>
      <c r="H37" s="9"/>
      <c r="I37" s="279"/>
      <c r="J37" s="321"/>
      <c r="K37" s="298"/>
      <c r="L37" s="83"/>
      <c r="M37" s="84" t="s">
        <v>79</v>
      </c>
      <c r="N37" s="19"/>
      <c r="O37" s="20"/>
      <c r="P37" s="80"/>
      <c r="Q37" s="81"/>
      <c r="R37" s="23"/>
      <c r="S37" s="24"/>
      <c r="T37" s="24"/>
      <c r="U37" s="24"/>
      <c r="V37" s="24"/>
      <c r="W37" s="24"/>
      <c r="X37" s="82"/>
      <c r="Y37" s="290"/>
      <c r="Z37" s="33"/>
      <c r="AA37" s="33"/>
      <c r="AC37" s="33"/>
      <c r="AD37" s="33"/>
      <c r="AE37" s="33"/>
      <c r="AF37" s="33"/>
      <c r="AG37" s="33"/>
      <c r="AH37" s="33"/>
    </row>
    <row r="38" spans="1:38" s="2" customFormat="1" ht="29.25" customHeight="1" x14ac:dyDescent="0.4">
      <c r="A38" s="2">
        <v>1</v>
      </c>
      <c r="B38" s="2">
        <v>1</v>
      </c>
      <c r="C38" s="2">
        <v>1</v>
      </c>
      <c r="D38" s="2">
        <v>1</v>
      </c>
      <c r="E38" s="2">
        <v>1</v>
      </c>
      <c r="F38" s="2">
        <v>1</v>
      </c>
      <c r="G38" s="2" cm="1">
        <f t="array" ref="G38">INDEX(A38:F38,1,VLOOKUP($I$3,$J$276:$L$281,$L$275,))</f>
        <v>1</v>
      </c>
      <c r="H38" s="9"/>
      <c r="I38" s="279"/>
      <c r="J38" s="322"/>
      <c r="K38" s="85" t="s">
        <v>80</v>
      </c>
      <c r="L38" s="83"/>
      <c r="M38" s="84" t="s">
        <v>81</v>
      </c>
      <c r="N38" s="19"/>
      <c r="O38" s="20"/>
      <c r="P38" s="80"/>
      <c r="Q38" s="81"/>
      <c r="R38" s="23"/>
      <c r="S38" s="24"/>
      <c r="T38" s="24"/>
      <c r="U38" s="24"/>
      <c r="V38" s="24"/>
      <c r="W38" s="24"/>
      <c r="X38" s="82"/>
      <c r="Y38" s="291"/>
      <c r="Z38" s="86"/>
      <c r="AA38" s="86"/>
      <c r="AC38" s="86"/>
      <c r="AD38" s="86"/>
      <c r="AE38" s="86"/>
      <c r="AF38" s="86"/>
      <c r="AG38" s="86"/>
      <c r="AH38" s="86"/>
    </row>
    <row r="39" spans="1:38" s="2" customFormat="1" ht="3.75" customHeight="1" x14ac:dyDescent="0.4">
      <c r="A39" s="2">
        <v>1</v>
      </c>
      <c r="B39" s="2">
        <v>1</v>
      </c>
      <c r="C39" s="2">
        <v>1</v>
      </c>
      <c r="D39" s="2">
        <v>1</v>
      </c>
      <c r="E39" s="2">
        <v>1</v>
      </c>
      <c r="F39" s="2">
        <v>1</v>
      </c>
      <c r="G39" s="2" cm="1">
        <f t="array" ref="G39">INDEX(A39:F39,1,VLOOKUP($I$3,$J$276:$L$281,$L$275,))</f>
        <v>1</v>
      </c>
      <c r="H39" s="9"/>
      <c r="I39" s="279"/>
      <c r="J39" s="87"/>
      <c r="K39" s="88"/>
      <c r="L39" s="89"/>
      <c r="M39" s="58"/>
      <c r="N39" s="89"/>
      <c r="O39" s="90"/>
      <c r="P39" s="91"/>
      <c r="Q39" s="81"/>
      <c r="R39" s="23"/>
      <c r="S39" s="24"/>
      <c r="T39" s="24"/>
      <c r="U39" s="24"/>
      <c r="V39" s="24"/>
      <c r="W39" s="24"/>
      <c r="X39" s="92"/>
      <c r="Y39" s="93"/>
      <c r="AC39" s="29"/>
      <c r="AD39" s="29"/>
      <c r="AE39" s="29"/>
      <c r="AF39" s="29"/>
      <c r="AG39" s="29"/>
      <c r="AH39" s="29"/>
    </row>
    <row r="40" spans="1:38" s="2" customFormat="1" ht="29.25" customHeight="1" x14ac:dyDescent="0.4">
      <c r="A40" s="2">
        <v>1</v>
      </c>
      <c r="B40" s="2">
        <v>1</v>
      </c>
      <c r="C40" s="2">
        <v>1</v>
      </c>
      <c r="D40" s="2">
        <v>1</v>
      </c>
      <c r="E40" s="2">
        <v>1</v>
      </c>
      <c r="F40" s="2">
        <v>1</v>
      </c>
      <c r="G40" s="2" cm="1">
        <f t="array" ref="G40">INDEX(A40:F40,1,VLOOKUP($I$3,$J$276:$L$281,$L$275,))</f>
        <v>1</v>
      </c>
      <c r="H40" s="9"/>
      <c r="I40" s="279"/>
      <c r="J40" s="325" t="s">
        <v>82</v>
      </c>
      <c r="K40" s="30" t="s">
        <v>37</v>
      </c>
      <c r="L40" s="292"/>
      <c r="M40" s="293"/>
      <c r="N40" s="19"/>
      <c r="O40" s="20"/>
      <c r="P40" s="31"/>
      <c r="Q40" s="22"/>
      <c r="R40" s="23"/>
      <c r="S40" s="24"/>
      <c r="T40" s="24"/>
      <c r="U40" s="24"/>
      <c r="V40" s="24"/>
      <c r="W40" s="24"/>
      <c r="X40" s="26"/>
      <c r="Y40" s="94"/>
      <c r="AC40" s="33"/>
      <c r="AD40" s="33"/>
      <c r="AE40" s="33"/>
      <c r="AF40" s="33"/>
      <c r="AG40" s="33"/>
      <c r="AH40" s="33"/>
    </row>
    <row r="41" spans="1:38" s="2" customFormat="1" ht="29.25" customHeight="1" x14ac:dyDescent="0.4">
      <c r="A41" s="2">
        <v>1</v>
      </c>
      <c r="B41" s="2">
        <v>1</v>
      </c>
      <c r="C41" s="2">
        <v>1</v>
      </c>
      <c r="D41" s="2">
        <v>1</v>
      </c>
      <c r="E41" s="2">
        <v>1</v>
      </c>
      <c r="F41" s="2">
        <v>1</v>
      </c>
      <c r="G41" s="2" cm="1">
        <f t="array" ref="G41">INDEX(A41:F41,1,VLOOKUP($I$3,$J$276:$L$281,$L$275,))</f>
        <v>1</v>
      </c>
      <c r="H41" s="9"/>
      <c r="I41" s="279"/>
      <c r="J41" s="326"/>
      <c r="K41" s="30" t="s">
        <v>41</v>
      </c>
      <c r="L41" s="292"/>
      <c r="M41" s="293"/>
      <c r="N41" s="19"/>
      <c r="O41" s="20"/>
      <c r="P41" s="31"/>
      <c r="Q41" s="22"/>
      <c r="R41" s="23"/>
      <c r="S41" s="24"/>
      <c r="T41" s="24"/>
      <c r="U41" s="24"/>
      <c r="V41" s="24"/>
      <c r="W41" s="24"/>
      <c r="X41" s="26"/>
      <c r="Y41" s="94"/>
      <c r="AC41" s="33"/>
      <c r="AD41" s="33"/>
      <c r="AE41" s="33"/>
      <c r="AF41" s="33"/>
      <c r="AG41" s="33"/>
      <c r="AH41" s="33"/>
    </row>
    <row r="42" spans="1:38" s="2" customFormat="1" ht="29.25" customHeight="1" x14ac:dyDescent="0.4">
      <c r="A42" s="2">
        <v>1</v>
      </c>
      <c r="B42" s="2">
        <v>1</v>
      </c>
      <c r="C42" s="2">
        <v>1</v>
      </c>
      <c r="D42" s="2">
        <v>1</v>
      </c>
      <c r="E42" s="2">
        <v>1</v>
      </c>
      <c r="F42" s="2">
        <v>1</v>
      </c>
      <c r="G42" s="2" cm="1">
        <f t="array" ref="G42">INDEX(A42:F42,1,VLOOKUP($I$3,$J$276:$L$281,$L$275,))</f>
        <v>1</v>
      </c>
      <c r="H42" s="9"/>
      <c r="I42" s="279"/>
      <c r="J42" s="326"/>
      <c r="K42" s="30" t="s">
        <v>42</v>
      </c>
      <c r="L42" s="328"/>
      <c r="M42" s="329"/>
      <c r="N42" s="19"/>
      <c r="O42" s="36"/>
      <c r="P42" s="37">
        <f>DATE($M$3-$AK42+1,4,1)</f>
        <v>40269</v>
      </c>
      <c r="Q42" s="38" t="str">
        <f>IF($N42="","",IF($L42&gt;=$P42,1,"-"))</f>
        <v/>
      </c>
      <c r="R42" s="95"/>
      <c r="S42" s="96"/>
      <c r="T42" s="97"/>
      <c r="U42" s="96"/>
      <c r="V42" s="97"/>
      <c r="W42" s="96"/>
      <c r="X42" s="40" t="str">
        <f>IF($N42="","",IF($Q42=1,"適","不適"))</f>
        <v/>
      </c>
      <c r="Y42" s="94"/>
      <c r="AC42" s="33"/>
      <c r="AD42" s="33"/>
      <c r="AE42" s="33"/>
      <c r="AF42" s="33"/>
      <c r="AG42" s="33"/>
      <c r="AH42" s="33"/>
      <c r="AJ42" s="16" t="s">
        <v>43</v>
      </c>
      <c r="AK42" s="2">
        <f>AK$18</f>
        <v>16</v>
      </c>
      <c r="AL42" s="16" t="s">
        <v>44</v>
      </c>
    </row>
    <row r="43" spans="1:38" s="2" customFormat="1" ht="29.25" customHeight="1" x14ac:dyDescent="0.4">
      <c r="A43" s="2">
        <v>1</v>
      </c>
      <c r="B43" s="2">
        <v>1</v>
      </c>
      <c r="C43" s="2">
        <v>1</v>
      </c>
      <c r="D43" s="2">
        <v>1</v>
      </c>
      <c r="E43" s="2">
        <v>1</v>
      </c>
      <c r="F43" s="2">
        <v>1</v>
      </c>
      <c r="G43" s="2" cm="1">
        <f t="array" ref="G43">INDEX(A43:F43,1,VLOOKUP($I$3,$J$276:$L$281,$L$275,))</f>
        <v>1</v>
      </c>
      <c r="H43" s="9"/>
      <c r="I43" s="279"/>
      <c r="J43" s="326"/>
      <c r="K43" s="296" t="s">
        <v>45</v>
      </c>
      <c r="L43" s="41"/>
      <c r="M43" s="42" t="s">
        <v>46</v>
      </c>
      <c r="N43" s="43"/>
      <c r="O43" s="44"/>
      <c r="P43" s="31"/>
      <c r="Q43" s="24"/>
      <c r="R43" s="96"/>
      <c r="S43" s="24"/>
      <c r="T43" s="24"/>
      <c r="U43" s="24"/>
      <c r="V43" s="96"/>
      <c r="W43" s="24"/>
      <c r="X43" s="26"/>
      <c r="Y43" s="94"/>
      <c r="AC43" s="33"/>
      <c r="AD43" s="33"/>
      <c r="AE43" s="33"/>
      <c r="AF43" s="33"/>
      <c r="AG43" s="33"/>
      <c r="AH43" s="33"/>
    </row>
    <row r="44" spans="1:38" s="2" customFormat="1" ht="29.25" customHeight="1" x14ac:dyDescent="0.4">
      <c r="A44" s="2">
        <v>1</v>
      </c>
      <c r="B44" s="2">
        <v>1</v>
      </c>
      <c r="C44" s="2">
        <v>1</v>
      </c>
      <c r="D44" s="2">
        <v>1</v>
      </c>
      <c r="E44" s="2">
        <v>1</v>
      </c>
      <c r="F44" s="2">
        <v>1</v>
      </c>
      <c r="G44" s="2" cm="1">
        <f t="array" ref="G44">INDEX(A44:F44,1,VLOOKUP($I$3,$J$276:$L$281,$L$275,))</f>
        <v>1</v>
      </c>
      <c r="H44" s="9"/>
      <c r="I44" s="279"/>
      <c r="J44" s="326"/>
      <c r="K44" s="297"/>
      <c r="L44" s="41"/>
      <c r="M44" s="42" t="s">
        <v>49</v>
      </c>
      <c r="N44" s="43"/>
      <c r="O44" s="44"/>
      <c r="P44" s="31"/>
      <c r="Q44" s="24"/>
      <c r="R44" s="96"/>
      <c r="S44" s="24"/>
      <c r="T44" s="24"/>
      <c r="U44" s="24"/>
      <c r="V44" s="96"/>
      <c r="W44" s="24"/>
      <c r="X44" s="26"/>
      <c r="Y44" s="94"/>
      <c r="AC44" s="33"/>
      <c r="AD44" s="33"/>
      <c r="AE44" s="33"/>
      <c r="AF44" s="33"/>
      <c r="AG44" s="33"/>
      <c r="AH44" s="33"/>
      <c r="AJ44" s="16"/>
      <c r="AK44" s="16"/>
      <c r="AL44" s="16"/>
    </row>
    <row r="45" spans="1:38" s="2" customFormat="1" ht="29.25" customHeight="1" x14ac:dyDescent="0.4">
      <c r="A45" s="2">
        <v>1</v>
      </c>
      <c r="B45" s="2">
        <v>1</v>
      </c>
      <c r="C45" s="2">
        <v>1</v>
      </c>
      <c r="D45" s="2">
        <v>1</v>
      </c>
      <c r="E45" s="2">
        <v>1</v>
      </c>
      <c r="F45" s="2">
        <v>1</v>
      </c>
      <c r="G45" s="2" cm="1">
        <f t="array" ref="G45">INDEX(A45:F45,1,VLOOKUP($I$3,$J$276:$L$281,$L$275,))</f>
        <v>1</v>
      </c>
      <c r="H45" s="9"/>
      <c r="I45" s="279"/>
      <c r="J45" s="326"/>
      <c r="K45" s="297"/>
      <c r="L45" s="41"/>
      <c r="M45" s="42" t="s">
        <v>53</v>
      </c>
      <c r="N45" s="43"/>
      <c r="O45" s="44"/>
      <c r="P45" s="31"/>
      <c r="Q45" s="24"/>
      <c r="R45" s="96"/>
      <c r="S45" s="24"/>
      <c r="T45" s="24"/>
      <c r="U45" s="24"/>
      <c r="V45" s="96"/>
      <c r="W45" s="24"/>
      <c r="X45" s="26"/>
      <c r="Y45" s="94"/>
      <c r="AC45" s="33"/>
      <c r="AD45" s="33"/>
      <c r="AE45" s="33"/>
      <c r="AF45" s="33"/>
      <c r="AG45" s="33"/>
      <c r="AH45" s="33"/>
      <c r="AJ45" s="16"/>
      <c r="AK45" s="16"/>
      <c r="AL45" s="16"/>
    </row>
    <row r="46" spans="1:38" s="2" customFormat="1" ht="29.25" customHeight="1" x14ac:dyDescent="0.4">
      <c r="A46" s="2">
        <v>1</v>
      </c>
      <c r="B46" s="2">
        <v>1</v>
      </c>
      <c r="C46" s="2">
        <v>1</v>
      </c>
      <c r="D46" s="2">
        <v>1</v>
      </c>
      <c r="E46" s="2">
        <v>1</v>
      </c>
      <c r="F46" s="2">
        <v>1</v>
      </c>
      <c r="G46" s="2" cm="1">
        <f t="array" ref="G46">INDEX(A46:F46,1,VLOOKUP($I$3,$J$276:$L$281,$L$275,))</f>
        <v>1</v>
      </c>
      <c r="H46" s="9"/>
      <c r="I46" s="279"/>
      <c r="J46" s="326"/>
      <c r="K46" s="297"/>
      <c r="L46" s="98"/>
      <c r="M46" s="75" t="s">
        <v>83</v>
      </c>
      <c r="N46" s="43"/>
      <c r="O46" s="44"/>
      <c r="P46" s="31"/>
      <c r="Q46" s="24"/>
      <c r="R46" s="96"/>
      <c r="S46" s="24"/>
      <c r="T46" s="24"/>
      <c r="U46" s="24"/>
      <c r="V46" s="96"/>
      <c r="W46" s="24"/>
      <c r="X46" s="26"/>
      <c r="Y46" s="94"/>
      <c r="AC46" s="33"/>
      <c r="AD46" s="33"/>
      <c r="AE46" s="33"/>
      <c r="AF46" s="33"/>
      <c r="AG46" s="33"/>
      <c r="AH46" s="33"/>
      <c r="AJ46" s="16"/>
      <c r="AK46" s="16"/>
      <c r="AL46" s="16"/>
    </row>
    <row r="47" spans="1:38" s="2" customFormat="1" ht="29.25" customHeight="1" x14ac:dyDescent="0.4">
      <c r="A47" s="2">
        <v>1</v>
      </c>
      <c r="B47" s="2">
        <v>1</v>
      </c>
      <c r="C47" s="2">
        <v>1</v>
      </c>
      <c r="D47" s="2">
        <v>1</v>
      </c>
      <c r="E47" s="2">
        <v>1</v>
      </c>
      <c r="F47" s="2">
        <v>1</v>
      </c>
      <c r="G47" s="2" cm="1">
        <f t="array" ref="G47">INDEX(A47:F47,1,VLOOKUP($I$3,$J$276:$L$281,$L$275,))</f>
        <v>1</v>
      </c>
      <c r="H47" s="9"/>
      <c r="I47" s="279"/>
      <c r="J47" s="326"/>
      <c r="K47" s="297"/>
      <c r="L47" s="283"/>
      <c r="M47" s="283"/>
      <c r="N47" s="43"/>
      <c r="O47" s="20"/>
      <c r="P47" s="55"/>
      <c r="Q47" s="24"/>
      <c r="R47" s="96"/>
      <c r="S47" s="24"/>
      <c r="T47" s="24"/>
      <c r="U47" s="24"/>
      <c r="V47" s="61"/>
      <c r="W47" s="24"/>
      <c r="X47" s="26"/>
      <c r="Y47" s="94"/>
      <c r="AC47" s="33"/>
      <c r="AD47" s="33"/>
      <c r="AE47" s="33"/>
      <c r="AF47" s="33"/>
      <c r="AG47" s="33"/>
      <c r="AH47" s="33"/>
    </row>
    <row r="48" spans="1:38" s="2" customFormat="1" ht="29.25" customHeight="1" x14ac:dyDescent="0.4">
      <c r="A48" s="2">
        <v>1</v>
      </c>
      <c r="B48" s="2">
        <v>1</v>
      </c>
      <c r="C48" s="2">
        <v>1</v>
      </c>
      <c r="D48" s="2">
        <v>1</v>
      </c>
      <c r="E48" s="2">
        <v>1</v>
      </c>
      <c r="F48" s="2">
        <v>1</v>
      </c>
      <c r="G48" s="2" cm="1">
        <f t="array" ref="G48">INDEX(A48:F48,1,VLOOKUP($I$3,$J$276:$L$281,$L$275,))</f>
        <v>1</v>
      </c>
      <c r="H48" s="9"/>
      <c r="I48" s="279"/>
      <c r="J48" s="326"/>
      <c r="K48" s="297"/>
      <c r="L48" s="41"/>
      <c r="M48" s="99" t="s">
        <v>58</v>
      </c>
      <c r="N48" s="43"/>
      <c r="O48" s="44"/>
      <c r="P48" s="55"/>
      <c r="Q48" s="24"/>
      <c r="R48" s="96"/>
      <c r="S48" s="24"/>
      <c r="T48" s="24"/>
      <c r="U48" s="24"/>
      <c r="V48" s="96"/>
      <c r="W48" s="24"/>
      <c r="X48" s="26"/>
      <c r="Y48" s="94"/>
      <c r="AC48" s="33"/>
      <c r="AD48" s="33"/>
      <c r="AE48" s="33"/>
      <c r="AF48" s="33"/>
      <c r="AG48" s="33"/>
      <c r="AH48" s="33"/>
    </row>
    <row r="49" spans="1:38" s="2" customFormat="1" ht="29.25" customHeight="1" x14ac:dyDescent="0.4">
      <c r="A49" s="2">
        <v>1</v>
      </c>
      <c r="B49" s="2">
        <v>1</v>
      </c>
      <c r="C49" s="2">
        <v>1</v>
      </c>
      <c r="D49" s="2">
        <v>1</v>
      </c>
      <c r="E49" s="2">
        <v>1</v>
      </c>
      <c r="F49" s="2">
        <v>1</v>
      </c>
      <c r="G49" s="2" cm="1">
        <f t="array" ref="G49">INDEX(A49:F49,1,VLOOKUP($I$3,$J$276:$L$281,$L$275,))</f>
        <v>1</v>
      </c>
      <c r="H49" s="9"/>
      <c r="I49" s="279"/>
      <c r="J49" s="326"/>
      <c r="K49" s="298"/>
      <c r="L49" s="292"/>
      <c r="M49" s="293"/>
      <c r="N49" s="43"/>
      <c r="O49" s="20"/>
      <c r="P49" s="55"/>
      <c r="Q49" s="22"/>
      <c r="R49" s="100"/>
      <c r="S49" s="24"/>
      <c r="T49" s="61"/>
      <c r="U49" s="24"/>
      <c r="V49" s="61"/>
      <c r="W49" s="24"/>
      <c r="X49" s="26"/>
      <c r="Y49" s="94"/>
      <c r="Z49" s="101"/>
      <c r="AC49" s="33"/>
      <c r="AD49" s="33"/>
      <c r="AE49" s="33"/>
      <c r="AF49" s="33"/>
      <c r="AG49" s="33"/>
      <c r="AH49" s="33"/>
      <c r="AJ49" s="16"/>
      <c r="AK49" s="16"/>
      <c r="AL49" s="16"/>
    </row>
    <row r="50" spans="1:38" s="2" customFormat="1" ht="29.25" customHeight="1" x14ac:dyDescent="0.4">
      <c r="A50" s="2">
        <v>1</v>
      </c>
      <c r="B50" s="2">
        <v>1</v>
      </c>
      <c r="C50" s="2">
        <v>1</v>
      </c>
      <c r="D50" s="2">
        <v>1</v>
      </c>
      <c r="E50" s="2">
        <v>1</v>
      </c>
      <c r="F50" s="2">
        <v>1</v>
      </c>
      <c r="G50" s="2" cm="1">
        <f t="array" ref="G50">INDEX(A50:F50,1,VLOOKUP($I$3,$J$276:$L$281,$L$275,))</f>
        <v>1</v>
      </c>
      <c r="H50" s="9"/>
      <c r="I50" s="279"/>
      <c r="J50" s="326"/>
      <c r="K50" s="296" t="s">
        <v>64</v>
      </c>
      <c r="L50" s="70"/>
      <c r="M50" s="64" t="s">
        <v>65</v>
      </c>
      <c r="N50" s="43"/>
      <c r="O50" s="65"/>
      <c r="P50" s="55"/>
      <c r="Q50" s="22"/>
      <c r="R50" s="100"/>
      <c r="S50" s="24"/>
      <c r="T50" s="61"/>
      <c r="U50" s="24"/>
      <c r="V50" s="61"/>
      <c r="W50" s="24"/>
      <c r="X50" s="26"/>
      <c r="Y50" s="94"/>
      <c r="Z50" s="101"/>
      <c r="AC50" s="33"/>
      <c r="AD50" s="33"/>
      <c r="AE50" s="33"/>
      <c r="AF50" s="33"/>
      <c r="AG50" s="33"/>
      <c r="AH50" s="33"/>
      <c r="AJ50" s="16"/>
      <c r="AK50" s="16"/>
      <c r="AL50" s="16"/>
    </row>
    <row r="51" spans="1:38" s="2" customFormat="1" ht="29.25" customHeight="1" x14ac:dyDescent="0.4">
      <c r="A51" s="2">
        <v>1</v>
      </c>
      <c r="B51" s="2">
        <v>1</v>
      </c>
      <c r="C51" s="2">
        <v>1</v>
      </c>
      <c r="D51" s="2">
        <v>1</v>
      </c>
      <c r="E51" s="2">
        <v>1</v>
      </c>
      <c r="F51" s="2">
        <v>1</v>
      </c>
      <c r="G51" s="2" cm="1">
        <f t="array" ref="G51">INDEX(A51:F51,1,VLOOKUP($I$3,$J$276:$L$281,$L$275,))</f>
        <v>1</v>
      </c>
      <c r="H51" s="9"/>
      <c r="I51" s="279"/>
      <c r="J51" s="326"/>
      <c r="K51" s="298"/>
      <c r="L51" s="102"/>
      <c r="M51" s="71" t="s">
        <v>71</v>
      </c>
      <c r="N51" s="43"/>
      <c r="O51" s="65"/>
      <c r="P51" s="55"/>
      <c r="Q51" s="22"/>
      <c r="R51" s="100"/>
      <c r="S51" s="24"/>
      <c r="T51" s="61"/>
      <c r="U51" s="24"/>
      <c r="V51" s="61"/>
      <c r="W51" s="24"/>
      <c r="X51" s="26"/>
      <c r="Y51" s="94"/>
      <c r="Z51" s="101"/>
      <c r="AC51" s="33"/>
      <c r="AD51" s="33"/>
      <c r="AE51" s="33"/>
      <c r="AF51" s="33"/>
      <c r="AG51" s="33"/>
      <c r="AH51" s="33"/>
      <c r="AJ51" s="16"/>
      <c r="AK51" s="16"/>
      <c r="AL51" s="16"/>
    </row>
    <row r="52" spans="1:38" s="12" customFormat="1" ht="29.25" customHeight="1" x14ac:dyDescent="0.4">
      <c r="A52" s="2">
        <v>1</v>
      </c>
      <c r="B52" s="2">
        <v>1</v>
      </c>
      <c r="C52" s="2">
        <v>1</v>
      </c>
      <c r="D52" s="2">
        <v>1</v>
      </c>
      <c r="E52" s="2">
        <v>1</v>
      </c>
      <c r="F52" s="2">
        <v>1</v>
      </c>
      <c r="G52" s="2" cm="1">
        <f t="array" ref="G52">INDEX(A52:F52,1,VLOOKUP($I$3,$J$276:$L$281,$L$275,))</f>
        <v>1</v>
      </c>
      <c r="H52" s="9"/>
      <c r="I52" s="279"/>
      <c r="J52" s="326"/>
      <c r="K52" s="296" t="s">
        <v>72</v>
      </c>
      <c r="L52" s="41"/>
      <c r="M52" s="42" t="s">
        <v>73</v>
      </c>
      <c r="N52" s="43"/>
      <c r="O52" s="44"/>
      <c r="P52" s="31"/>
      <c r="Q52" s="22"/>
      <c r="R52" s="23"/>
      <c r="S52" s="24"/>
      <c r="T52" s="24"/>
      <c r="U52" s="24"/>
      <c r="V52" s="24"/>
      <c r="W52" s="24"/>
      <c r="X52" s="26"/>
      <c r="Y52" s="94"/>
      <c r="Z52" s="2"/>
      <c r="AA52" s="2"/>
      <c r="AB52" s="2"/>
      <c r="AC52" s="103"/>
      <c r="AD52" s="103"/>
      <c r="AE52" s="103"/>
      <c r="AF52" s="103"/>
      <c r="AG52" s="103"/>
      <c r="AH52" s="103"/>
    </row>
    <row r="53" spans="1:38" s="12" customFormat="1" ht="29.25" customHeight="1" x14ac:dyDescent="0.4">
      <c r="A53" s="2">
        <v>1</v>
      </c>
      <c r="B53" s="2">
        <v>1</v>
      </c>
      <c r="C53" s="2">
        <v>1</v>
      </c>
      <c r="D53" s="2">
        <v>1</v>
      </c>
      <c r="E53" s="2">
        <v>1</v>
      </c>
      <c r="F53" s="2">
        <v>1</v>
      </c>
      <c r="G53" s="2" cm="1">
        <f t="array" ref="G53">INDEX(A53:F53,1,VLOOKUP($I$3,$J$276:$L$281,$L$275,))</f>
        <v>1</v>
      </c>
      <c r="H53" s="9"/>
      <c r="I53" s="279"/>
      <c r="J53" s="326"/>
      <c r="K53" s="297"/>
      <c r="L53" s="74"/>
      <c r="M53" s="75" t="s">
        <v>74</v>
      </c>
      <c r="N53" s="43"/>
      <c r="O53" s="44"/>
      <c r="P53" s="31"/>
      <c r="Q53" s="22"/>
      <c r="R53" s="23"/>
      <c r="S53" s="24"/>
      <c r="T53" s="24"/>
      <c r="U53" s="24"/>
      <c r="V53" s="24"/>
      <c r="W53" s="24"/>
      <c r="X53" s="26"/>
      <c r="Y53" s="94"/>
      <c r="Z53" s="2"/>
      <c r="AA53" s="2"/>
      <c r="AB53" s="2"/>
      <c r="AC53" s="103"/>
      <c r="AD53" s="103"/>
      <c r="AE53" s="103"/>
      <c r="AF53" s="103"/>
      <c r="AG53" s="103"/>
      <c r="AH53" s="103"/>
    </row>
    <row r="54" spans="1:38" s="12" customFormat="1" ht="29.25" customHeight="1" x14ac:dyDescent="0.4">
      <c r="A54" s="2">
        <v>1</v>
      </c>
      <c r="B54" s="2">
        <v>1</v>
      </c>
      <c r="C54" s="2">
        <v>1</v>
      </c>
      <c r="D54" s="2">
        <v>1</v>
      </c>
      <c r="E54" s="2">
        <v>1</v>
      </c>
      <c r="F54" s="2">
        <v>1</v>
      </c>
      <c r="G54" s="2" cm="1">
        <f t="array" ref="G54">INDEX(A54:F54,1,VLOOKUP($I$3,$J$276:$L$281,$L$275,))</f>
        <v>1</v>
      </c>
      <c r="H54" s="9"/>
      <c r="I54" s="279"/>
      <c r="J54" s="326"/>
      <c r="K54" s="298"/>
      <c r="L54" s="320"/>
      <c r="M54" s="320"/>
      <c r="N54" s="43"/>
      <c r="O54" s="20"/>
      <c r="P54" s="104">
        <v>20</v>
      </c>
      <c r="Q54" s="39" t="str">
        <f>IF(SUM($N52:$N54)=0,"",IF($L54&gt;=$P54,1,"-"))</f>
        <v/>
      </c>
      <c r="R54" s="23"/>
      <c r="S54" s="24"/>
      <c r="T54" s="24"/>
      <c r="U54" s="24"/>
      <c r="V54" s="24"/>
      <c r="W54" s="24"/>
      <c r="X54" s="40" t="str">
        <f>IF($N53="","",IF($L53=1,IF($Q54=1,"適","不適"),"-"))</f>
        <v/>
      </c>
      <c r="Y54" s="94"/>
      <c r="Z54" s="2"/>
      <c r="AA54" s="2"/>
      <c r="AB54" s="2"/>
      <c r="AC54" s="103"/>
      <c r="AD54" s="103"/>
      <c r="AE54" s="103"/>
      <c r="AF54" s="103"/>
      <c r="AG54" s="103"/>
      <c r="AH54" s="103"/>
    </row>
    <row r="55" spans="1:38" s="12" customFormat="1" ht="29.25" customHeight="1" x14ac:dyDescent="0.4">
      <c r="A55" s="2">
        <v>1</v>
      </c>
      <c r="B55" s="2">
        <v>1</v>
      </c>
      <c r="C55" s="2">
        <v>1</v>
      </c>
      <c r="D55" s="2">
        <v>1</v>
      </c>
      <c r="E55" s="2">
        <v>1</v>
      </c>
      <c r="F55" s="2">
        <v>1</v>
      </c>
      <c r="G55" s="2" cm="1">
        <f t="array" ref="G55">INDEX(A55:F55,1,VLOOKUP($I$3,$J$276:$L$281,$L$275,))</f>
        <v>1</v>
      </c>
      <c r="H55" s="9"/>
      <c r="I55" s="279"/>
      <c r="J55" s="326"/>
      <c r="K55" s="296" t="s">
        <v>75</v>
      </c>
      <c r="L55" s="323"/>
      <c r="M55" s="324"/>
      <c r="N55" s="19"/>
      <c r="O55" s="20"/>
      <c r="P55" s="80" t="s">
        <v>76</v>
      </c>
      <c r="Q55" s="79"/>
      <c r="R55" s="23"/>
      <c r="S55" s="24"/>
      <c r="T55" s="24"/>
      <c r="U55" s="24"/>
      <c r="V55" s="24"/>
      <c r="W55" s="24"/>
      <c r="X55" s="40" t="str">
        <f>IF($N55="","",IF($Q55=1,"適","不適"))</f>
        <v/>
      </c>
      <c r="Y55" s="94"/>
      <c r="Z55" s="2"/>
      <c r="AA55" s="2"/>
      <c r="AB55" s="2"/>
      <c r="AC55" s="103"/>
      <c r="AD55" s="103"/>
      <c r="AE55" s="103"/>
      <c r="AF55" s="103"/>
      <c r="AG55" s="103"/>
      <c r="AH55" s="103"/>
      <c r="AJ55" s="16"/>
      <c r="AK55" s="16"/>
      <c r="AL55" s="16"/>
    </row>
    <row r="56" spans="1:38" s="12" customFormat="1" ht="29.25" customHeight="1" x14ac:dyDescent="0.4">
      <c r="A56" s="2">
        <v>1</v>
      </c>
      <c r="B56" s="2">
        <v>1</v>
      </c>
      <c r="C56" s="2">
        <v>1</v>
      </c>
      <c r="D56" s="2">
        <v>1</v>
      </c>
      <c r="E56" s="2">
        <v>1</v>
      </c>
      <c r="F56" s="2">
        <v>1</v>
      </c>
      <c r="G56" s="2" cm="1">
        <f t="array" ref="G56">INDEX(A56:F56,1,VLOOKUP($I$3,$J$276:$L$281,$L$275,))</f>
        <v>1</v>
      </c>
      <c r="H56" s="9"/>
      <c r="I56" s="279"/>
      <c r="J56" s="326"/>
      <c r="K56" s="297"/>
      <c r="L56" s="292"/>
      <c r="M56" s="293"/>
      <c r="N56" s="19"/>
      <c r="O56" s="20"/>
      <c r="P56" s="80"/>
      <c r="Q56" s="81"/>
      <c r="R56" s="23"/>
      <c r="S56" s="24"/>
      <c r="T56" s="24"/>
      <c r="U56" s="24"/>
      <c r="V56" s="24"/>
      <c r="W56" s="24"/>
      <c r="X56" s="82"/>
      <c r="Y56" s="94"/>
      <c r="Z56" s="2"/>
      <c r="AA56" s="2"/>
      <c r="AB56" s="2"/>
      <c r="AC56" s="103"/>
      <c r="AD56" s="103"/>
      <c r="AE56" s="103"/>
      <c r="AF56" s="103"/>
      <c r="AG56" s="103"/>
      <c r="AH56" s="103"/>
      <c r="AJ56" s="16"/>
      <c r="AK56" s="16"/>
      <c r="AL56" s="16"/>
    </row>
    <row r="57" spans="1:38" s="12" customFormat="1" ht="29.25" customHeight="1" x14ac:dyDescent="0.4">
      <c r="A57" s="2">
        <v>1</v>
      </c>
      <c r="B57" s="2">
        <v>1</v>
      </c>
      <c r="C57" s="2">
        <v>1</v>
      </c>
      <c r="D57" s="2">
        <v>1</v>
      </c>
      <c r="E57" s="2">
        <v>1</v>
      </c>
      <c r="F57" s="2">
        <v>1</v>
      </c>
      <c r="G57" s="2" cm="1">
        <f t="array" ref="G57">INDEX(A57:F57,1,VLOOKUP($I$3,$J$276:$L$281,$L$275,))</f>
        <v>1</v>
      </c>
      <c r="H57" s="9"/>
      <c r="I57" s="279"/>
      <c r="J57" s="326"/>
      <c r="K57" s="298"/>
      <c r="L57" s="292"/>
      <c r="M57" s="293"/>
      <c r="N57" s="19"/>
      <c r="O57" s="20"/>
      <c r="P57" s="80"/>
      <c r="Q57" s="81"/>
      <c r="R57" s="23"/>
      <c r="S57" s="24"/>
      <c r="T57" s="24"/>
      <c r="U57" s="24"/>
      <c r="V57" s="24"/>
      <c r="W57" s="24"/>
      <c r="X57" s="82"/>
      <c r="Y57" s="94"/>
      <c r="Z57" s="2"/>
      <c r="AA57" s="2"/>
      <c r="AB57" s="2"/>
      <c r="AC57" s="103"/>
      <c r="AD57" s="103"/>
      <c r="AE57" s="103"/>
      <c r="AF57" s="103"/>
      <c r="AG57" s="103"/>
      <c r="AH57" s="103"/>
      <c r="AJ57" s="16"/>
      <c r="AK57" s="16"/>
      <c r="AL57" s="16"/>
    </row>
    <row r="58" spans="1:38" s="12" customFormat="1" ht="29.25" customHeight="1" x14ac:dyDescent="0.4">
      <c r="A58" s="2">
        <v>1</v>
      </c>
      <c r="B58" s="2">
        <v>1</v>
      </c>
      <c r="C58" s="2">
        <v>1</v>
      </c>
      <c r="D58" s="2">
        <v>1</v>
      </c>
      <c r="E58" s="2">
        <v>1</v>
      </c>
      <c r="F58" s="2">
        <v>1</v>
      </c>
      <c r="G58" s="2" cm="1">
        <f t="array" ref="G58">INDEX(A58:F58,1,VLOOKUP($I$3,$J$276:$L$281,$L$275,))</f>
        <v>1</v>
      </c>
      <c r="H58" s="9"/>
      <c r="I58" s="279"/>
      <c r="J58" s="326"/>
      <c r="K58" s="296" t="s">
        <v>77</v>
      </c>
      <c r="L58" s="83"/>
      <c r="M58" s="84" t="s">
        <v>78</v>
      </c>
      <c r="N58" s="19"/>
      <c r="O58" s="20"/>
      <c r="P58" s="80"/>
      <c r="Q58" s="81"/>
      <c r="R58" s="23"/>
      <c r="S58" s="24"/>
      <c r="T58" s="24"/>
      <c r="U58" s="24"/>
      <c r="V58" s="24"/>
      <c r="W58" s="24"/>
      <c r="X58" s="82"/>
      <c r="Y58" s="94"/>
      <c r="Z58" s="2"/>
      <c r="AA58" s="2"/>
      <c r="AB58" s="2"/>
      <c r="AC58" s="103"/>
      <c r="AD58" s="103"/>
      <c r="AE58" s="103"/>
      <c r="AF58" s="103"/>
      <c r="AG58" s="103"/>
      <c r="AH58" s="103"/>
      <c r="AJ58" s="16"/>
      <c r="AK58" s="16"/>
      <c r="AL58" s="16"/>
    </row>
    <row r="59" spans="1:38" s="12" customFormat="1" ht="29.25" customHeight="1" x14ac:dyDescent="0.4">
      <c r="A59" s="2">
        <v>1</v>
      </c>
      <c r="B59" s="2">
        <v>1</v>
      </c>
      <c r="C59" s="2">
        <v>1</v>
      </c>
      <c r="D59" s="2">
        <v>1</v>
      </c>
      <c r="E59" s="2">
        <v>1</v>
      </c>
      <c r="F59" s="2">
        <v>1</v>
      </c>
      <c r="G59" s="2" cm="1">
        <f t="array" ref="G59">INDEX(A59:F59,1,VLOOKUP($I$3,$J$276:$L$281,$L$275,))</f>
        <v>1</v>
      </c>
      <c r="H59" s="9"/>
      <c r="I59" s="279"/>
      <c r="J59" s="326"/>
      <c r="K59" s="298"/>
      <c r="L59" s="83"/>
      <c r="M59" s="84" t="s">
        <v>79</v>
      </c>
      <c r="N59" s="19"/>
      <c r="O59" s="20"/>
      <c r="P59" s="80"/>
      <c r="Q59" s="81"/>
      <c r="R59" s="23"/>
      <c r="S59" s="24"/>
      <c r="T59" s="24"/>
      <c r="U59" s="24"/>
      <c r="V59" s="24"/>
      <c r="W59" s="24"/>
      <c r="X59" s="82"/>
      <c r="Y59" s="94"/>
      <c r="Z59" s="2"/>
      <c r="AA59" s="2"/>
      <c r="AB59" s="2"/>
      <c r="AC59" s="103"/>
      <c r="AD59" s="103"/>
      <c r="AE59" s="103"/>
      <c r="AF59" s="103"/>
      <c r="AG59" s="103"/>
      <c r="AH59" s="103"/>
      <c r="AJ59" s="16"/>
      <c r="AK59" s="16"/>
      <c r="AL59" s="16"/>
    </row>
    <row r="60" spans="1:38" s="2" customFormat="1" ht="29.25" customHeight="1" x14ac:dyDescent="0.4">
      <c r="A60" s="2">
        <v>1</v>
      </c>
      <c r="B60" s="2">
        <v>1</v>
      </c>
      <c r="C60" s="2">
        <v>1</v>
      </c>
      <c r="D60" s="2">
        <v>1</v>
      </c>
      <c r="E60" s="2">
        <v>1</v>
      </c>
      <c r="F60" s="2">
        <v>1</v>
      </c>
      <c r="G60" s="2" cm="1">
        <f t="array" ref="G60">INDEX(A60:F60,1,VLOOKUP($I$3,$J$276:$L$281,$L$275,))</f>
        <v>1</v>
      </c>
      <c r="H60" s="9"/>
      <c r="I60" s="280"/>
      <c r="J60" s="327"/>
      <c r="K60" s="85" t="s">
        <v>80</v>
      </c>
      <c r="L60" s="83"/>
      <c r="M60" s="84" t="s">
        <v>81</v>
      </c>
      <c r="N60" s="19"/>
      <c r="O60" s="20"/>
      <c r="P60" s="80"/>
      <c r="Q60" s="81"/>
      <c r="R60" s="23"/>
      <c r="S60" s="24"/>
      <c r="T60" s="24"/>
      <c r="U60" s="24"/>
      <c r="V60" s="24"/>
      <c r="W60" s="24"/>
      <c r="X60" s="82"/>
      <c r="Y60" s="93"/>
      <c r="AC60" s="86"/>
      <c r="AD60" s="86"/>
      <c r="AE60" s="86"/>
      <c r="AF60" s="86"/>
      <c r="AG60" s="86"/>
      <c r="AH60" s="86"/>
    </row>
    <row r="61" spans="1:38" s="12" customFormat="1" ht="3.75" hidden="1" customHeight="1" x14ac:dyDescent="0.4">
      <c r="A61" s="2">
        <v>1</v>
      </c>
      <c r="B61" s="2">
        <v>1</v>
      </c>
      <c r="C61" s="2">
        <v>1</v>
      </c>
      <c r="D61" s="2">
        <v>1</v>
      </c>
      <c r="E61" s="2">
        <v>1</v>
      </c>
      <c r="F61" s="2">
        <v>1</v>
      </c>
      <c r="G61" s="2" cm="1">
        <f t="array" ref="G61">INDEX(A61:F61,1,VLOOKUP($I$3,$J$276:$L$281,$L$275,))</f>
        <v>1</v>
      </c>
      <c r="H61" s="267"/>
      <c r="I61" s="266"/>
      <c r="J61" s="105"/>
      <c r="K61" s="22"/>
      <c r="L61" s="89"/>
      <c r="M61" s="58"/>
      <c r="N61" s="89"/>
      <c r="O61" s="90"/>
      <c r="P61" s="91"/>
      <c r="Q61" s="81"/>
      <c r="R61" s="23"/>
      <c r="S61" s="24"/>
      <c r="T61" s="24"/>
      <c r="U61" s="24"/>
      <c r="V61" s="24"/>
      <c r="W61" s="24"/>
      <c r="X61" s="92"/>
      <c r="Y61" s="93"/>
      <c r="Z61" s="2"/>
      <c r="AA61" s="2"/>
      <c r="AB61" s="2"/>
      <c r="AC61" s="29"/>
      <c r="AD61" s="29"/>
      <c r="AE61" s="29"/>
      <c r="AF61" s="29"/>
      <c r="AG61" s="29"/>
      <c r="AH61" s="29"/>
    </row>
    <row r="62" spans="1:38" s="2" customFormat="1" ht="29.25" hidden="1" customHeight="1" x14ac:dyDescent="0.4">
      <c r="A62" s="2">
        <v>1</v>
      </c>
      <c r="B62" s="2">
        <v>1</v>
      </c>
      <c r="C62" s="2">
        <v>1</v>
      </c>
      <c r="D62" s="2">
        <v>1</v>
      </c>
      <c r="E62" s="2">
        <v>1</v>
      </c>
      <c r="F62" s="2">
        <v>1</v>
      </c>
      <c r="G62" s="2" cm="1">
        <f t="array" ref="G62">INDEX(A62:F62,1,VLOOKUP($I$3,$J$276:$L$281,$L$275,))</f>
        <v>1</v>
      </c>
      <c r="H62" s="9"/>
      <c r="I62" s="263"/>
      <c r="J62" s="325" t="s">
        <v>84</v>
      </c>
      <c r="K62" s="30" t="s">
        <v>37</v>
      </c>
      <c r="L62" s="292"/>
      <c r="M62" s="293"/>
      <c r="N62" s="19"/>
      <c r="O62" s="20"/>
      <c r="P62" s="31"/>
      <c r="Q62" s="22"/>
      <c r="R62" s="23"/>
      <c r="S62" s="24"/>
      <c r="T62" s="24"/>
      <c r="U62" s="24"/>
      <c r="V62" s="24"/>
      <c r="W62" s="24"/>
      <c r="X62" s="26"/>
      <c r="Y62" s="94"/>
      <c r="AC62" s="33"/>
      <c r="AD62" s="33"/>
      <c r="AE62" s="33"/>
      <c r="AF62" s="33"/>
      <c r="AG62" s="33"/>
      <c r="AH62" s="33"/>
    </row>
    <row r="63" spans="1:38" s="2" customFormat="1" ht="29.25" hidden="1" customHeight="1" x14ac:dyDescent="0.4">
      <c r="A63" s="2">
        <v>1</v>
      </c>
      <c r="B63" s="2">
        <v>1</v>
      </c>
      <c r="C63" s="2">
        <v>1</v>
      </c>
      <c r="D63" s="2">
        <v>1</v>
      </c>
      <c r="E63" s="2">
        <v>1</v>
      </c>
      <c r="F63" s="2">
        <v>1</v>
      </c>
      <c r="G63" s="2" cm="1">
        <f t="array" ref="G63">INDEX(A63:F63,1,VLOOKUP($I$3,$J$276:$L$281,$L$275,))</f>
        <v>1</v>
      </c>
      <c r="H63" s="9"/>
      <c r="I63" s="263"/>
      <c r="J63" s="326"/>
      <c r="K63" s="30" t="s">
        <v>41</v>
      </c>
      <c r="L63" s="292"/>
      <c r="M63" s="293"/>
      <c r="N63" s="19"/>
      <c r="O63" s="20"/>
      <c r="P63" s="31"/>
      <c r="Q63" s="22"/>
      <c r="R63" s="23"/>
      <c r="S63" s="24"/>
      <c r="T63" s="24"/>
      <c r="U63" s="24"/>
      <c r="V63" s="24"/>
      <c r="W63" s="24"/>
      <c r="X63" s="26"/>
      <c r="Y63" s="94"/>
      <c r="AC63" s="33"/>
      <c r="AD63" s="33"/>
      <c r="AE63" s="33"/>
      <c r="AF63" s="33"/>
      <c r="AG63" s="33"/>
      <c r="AH63" s="33"/>
    </row>
    <row r="64" spans="1:38" s="2" customFormat="1" ht="29.25" hidden="1" customHeight="1" x14ac:dyDescent="0.4">
      <c r="A64" s="2">
        <v>1</v>
      </c>
      <c r="B64" s="2">
        <v>1</v>
      </c>
      <c r="C64" s="2">
        <v>1</v>
      </c>
      <c r="D64" s="2">
        <v>1</v>
      </c>
      <c r="E64" s="2">
        <v>1</v>
      </c>
      <c r="F64" s="2">
        <v>1</v>
      </c>
      <c r="G64" s="2" cm="1">
        <f t="array" ref="G64">INDEX(A64:F64,1,VLOOKUP($I$3,$J$276:$L$281,$L$275,))</f>
        <v>1</v>
      </c>
      <c r="H64" s="9"/>
      <c r="I64" s="263"/>
      <c r="J64" s="326"/>
      <c r="K64" s="30" t="s">
        <v>42</v>
      </c>
      <c r="L64" s="328"/>
      <c r="M64" s="329"/>
      <c r="N64" s="19"/>
      <c r="O64" s="36"/>
      <c r="P64" s="37">
        <f>DATE($M$3-$AK64+1,4,1)</f>
        <v>40269</v>
      </c>
      <c r="Q64" s="38" t="str">
        <f>IF($N64="","",IF($L64&gt;=$P64,1,"-"))</f>
        <v/>
      </c>
      <c r="R64" s="95"/>
      <c r="S64" s="96"/>
      <c r="T64" s="97"/>
      <c r="U64" s="96"/>
      <c r="V64" s="97"/>
      <c r="W64" s="96"/>
      <c r="X64" s="40" t="str">
        <f>IF($N64="","",IF($Q64=1,"適","不適"))</f>
        <v/>
      </c>
      <c r="Y64" s="94"/>
      <c r="AC64" s="33"/>
      <c r="AD64" s="33"/>
      <c r="AE64" s="33"/>
      <c r="AF64" s="33"/>
      <c r="AG64" s="33"/>
      <c r="AH64" s="33"/>
      <c r="AJ64" s="16" t="s">
        <v>43</v>
      </c>
      <c r="AK64" s="2">
        <f>AK$18</f>
        <v>16</v>
      </c>
      <c r="AL64" s="16" t="s">
        <v>44</v>
      </c>
    </row>
    <row r="65" spans="1:38" s="2" customFormat="1" ht="29.25" hidden="1" customHeight="1" x14ac:dyDescent="0.4">
      <c r="A65" s="2">
        <v>1</v>
      </c>
      <c r="B65" s="2">
        <v>1</v>
      </c>
      <c r="C65" s="2">
        <v>1</v>
      </c>
      <c r="D65" s="2">
        <v>1</v>
      </c>
      <c r="E65" s="2">
        <v>1</v>
      </c>
      <c r="F65" s="2">
        <v>1</v>
      </c>
      <c r="G65" s="2" cm="1">
        <f t="array" ref="G65">INDEX(A65:F65,1,VLOOKUP($I$3,$J$276:$L$281,$L$275,))</f>
        <v>1</v>
      </c>
      <c r="H65" s="9"/>
      <c r="I65" s="263"/>
      <c r="J65" s="326"/>
      <c r="K65" s="296" t="s">
        <v>45</v>
      </c>
      <c r="L65" s="41"/>
      <c r="M65" s="42" t="s">
        <v>46</v>
      </c>
      <c r="N65" s="43"/>
      <c r="O65" s="44"/>
      <c r="P65" s="31"/>
      <c r="Q65" s="24"/>
      <c r="R65" s="96"/>
      <c r="S65" s="24"/>
      <c r="T65" s="24"/>
      <c r="U65" s="24"/>
      <c r="V65" s="96"/>
      <c r="W65" s="24"/>
      <c r="X65" s="26"/>
      <c r="Y65" s="94"/>
      <c r="AC65" s="33"/>
      <c r="AD65" s="33"/>
      <c r="AE65" s="33"/>
      <c r="AF65" s="33"/>
      <c r="AG65" s="33"/>
      <c r="AH65" s="33"/>
    </row>
    <row r="66" spans="1:38" s="2" customFormat="1" ht="29.25" hidden="1" customHeight="1" x14ac:dyDescent="0.4">
      <c r="A66" s="2">
        <v>1</v>
      </c>
      <c r="B66" s="2">
        <v>1</v>
      </c>
      <c r="C66" s="2">
        <v>1</v>
      </c>
      <c r="D66" s="2">
        <v>1</v>
      </c>
      <c r="E66" s="2">
        <v>1</v>
      </c>
      <c r="F66" s="2">
        <v>1</v>
      </c>
      <c r="G66" s="2" cm="1">
        <f t="array" ref="G66">INDEX(A66:F66,1,VLOOKUP($I$3,$J$276:$L$281,$L$275,))</f>
        <v>1</v>
      </c>
      <c r="H66" s="9"/>
      <c r="I66" s="263"/>
      <c r="J66" s="326"/>
      <c r="K66" s="297"/>
      <c r="L66" s="41"/>
      <c r="M66" s="42" t="s">
        <v>49</v>
      </c>
      <c r="N66" s="43"/>
      <c r="O66" s="44"/>
      <c r="P66" s="31"/>
      <c r="Q66" s="24"/>
      <c r="R66" s="96"/>
      <c r="S66" s="24"/>
      <c r="T66" s="24"/>
      <c r="U66" s="24"/>
      <c r="V66" s="96"/>
      <c r="W66" s="24"/>
      <c r="X66" s="26"/>
      <c r="Y66" s="94"/>
      <c r="AC66" s="33"/>
      <c r="AD66" s="33"/>
      <c r="AE66" s="33"/>
      <c r="AF66" s="33"/>
      <c r="AG66" s="33"/>
      <c r="AH66" s="33"/>
      <c r="AJ66" s="16"/>
      <c r="AK66" s="16"/>
      <c r="AL66" s="16"/>
    </row>
    <row r="67" spans="1:38" s="2" customFormat="1" ht="29.25" hidden="1" customHeight="1" x14ac:dyDescent="0.4">
      <c r="A67" s="2">
        <v>1</v>
      </c>
      <c r="B67" s="2">
        <v>1</v>
      </c>
      <c r="C67" s="2">
        <v>1</v>
      </c>
      <c r="D67" s="2">
        <v>1</v>
      </c>
      <c r="E67" s="2">
        <v>1</v>
      </c>
      <c r="F67" s="2">
        <v>1</v>
      </c>
      <c r="G67" s="2" cm="1">
        <f t="array" ref="G67">INDEX(A67:F67,1,VLOOKUP($I$3,$J$276:$L$281,$L$275,))</f>
        <v>1</v>
      </c>
      <c r="H67" s="9"/>
      <c r="I67" s="263"/>
      <c r="J67" s="326"/>
      <c r="K67" s="297"/>
      <c r="L67" s="41"/>
      <c r="M67" s="42" t="s">
        <v>53</v>
      </c>
      <c r="N67" s="43"/>
      <c r="O67" s="44"/>
      <c r="P67" s="31"/>
      <c r="Q67" s="24"/>
      <c r="R67" s="96"/>
      <c r="S67" s="24"/>
      <c r="T67" s="24"/>
      <c r="U67" s="24"/>
      <c r="V67" s="96"/>
      <c r="W67" s="24"/>
      <c r="X67" s="26"/>
      <c r="Y67" s="94"/>
      <c r="AC67" s="33"/>
      <c r="AD67" s="33"/>
      <c r="AE67" s="33"/>
      <c r="AF67" s="33"/>
      <c r="AG67" s="33"/>
      <c r="AH67" s="33"/>
      <c r="AJ67" s="16"/>
      <c r="AK67" s="16"/>
      <c r="AL67" s="16"/>
    </row>
    <row r="68" spans="1:38" s="2" customFormat="1" ht="29.25" hidden="1" customHeight="1" x14ac:dyDescent="0.4">
      <c r="A68" s="2">
        <v>1</v>
      </c>
      <c r="B68" s="2">
        <v>1</v>
      </c>
      <c r="C68" s="2">
        <v>1</v>
      </c>
      <c r="D68" s="2">
        <v>1</v>
      </c>
      <c r="E68" s="2">
        <v>1</v>
      </c>
      <c r="F68" s="2">
        <v>1</v>
      </c>
      <c r="G68" s="2" cm="1">
        <f t="array" ref="G68">INDEX(A68:F68,1,VLOOKUP($I$3,$J$276:$L$281,$L$275,))</f>
        <v>1</v>
      </c>
      <c r="H68" s="9"/>
      <c r="I68" s="263"/>
      <c r="J68" s="326"/>
      <c r="K68" s="297"/>
      <c r="L68" s="98"/>
      <c r="M68" s="75" t="s">
        <v>83</v>
      </c>
      <c r="N68" s="43"/>
      <c r="O68" s="44"/>
      <c r="P68" s="31"/>
      <c r="Q68" s="24"/>
      <c r="R68" s="96"/>
      <c r="S68" s="24"/>
      <c r="T68" s="24"/>
      <c r="U68" s="24"/>
      <c r="V68" s="96"/>
      <c r="W68" s="24"/>
      <c r="X68" s="26"/>
      <c r="Y68" s="94"/>
      <c r="AC68" s="33"/>
      <c r="AD68" s="33"/>
      <c r="AE68" s="33"/>
      <c r="AF68" s="33"/>
      <c r="AG68" s="33"/>
      <c r="AH68" s="33"/>
      <c r="AJ68" s="16"/>
      <c r="AK68" s="16"/>
      <c r="AL68" s="16"/>
    </row>
    <row r="69" spans="1:38" s="2" customFormat="1" ht="29.25" hidden="1" customHeight="1" x14ac:dyDescent="0.4">
      <c r="A69" s="2">
        <v>1</v>
      </c>
      <c r="B69" s="2">
        <v>1</v>
      </c>
      <c r="C69" s="2">
        <v>1</v>
      </c>
      <c r="D69" s="2">
        <v>1</v>
      </c>
      <c r="E69" s="2">
        <v>1</v>
      </c>
      <c r="F69" s="2">
        <v>1</v>
      </c>
      <c r="G69" s="2" cm="1">
        <f t="array" ref="G69">INDEX(A69:F69,1,VLOOKUP($I$3,$J$276:$L$281,$L$275,))</f>
        <v>1</v>
      </c>
      <c r="H69" s="9"/>
      <c r="I69" s="263"/>
      <c r="J69" s="326"/>
      <c r="K69" s="297"/>
      <c r="L69" s="283"/>
      <c r="M69" s="283"/>
      <c r="N69" s="43"/>
      <c r="O69" s="20"/>
      <c r="P69" s="55"/>
      <c r="Q69" s="24"/>
      <c r="R69" s="96"/>
      <c r="S69" s="24"/>
      <c r="T69" s="24"/>
      <c r="U69" s="24"/>
      <c r="V69" s="61"/>
      <c r="W69" s="24"/>
      <c r="X69" s="26"/>
      <c r="Y69" s="94"/>
      <c r="AC69" s="33"/>
      <c r="AD69" s="33"/>
      <c r="AE69" s="33"/>
      <c r="AF69" s="33"/>
      <c r="AG69" s="33"/>
      <c r="AH69" s="33"/>
    </row>
    <row r="70" spans="1:38" s="2" customFormat="1" ht="29.25" hidden="1" customHeight="1" x14ac:dyDescent="0.4">
      <c r="A70" s="2">
        <v>1</v>
      </c>
      <c r="B70" s="2">
        <v>1</v>
      </c>
      <c r="C70" s="2">
        <v>1</v>
      </c>
      <c r="D70" s="2">
        <v>1</v>
      </c>
      <c r="E70" s="2">
        <v>1</v>
      </c>
      <c r="F70" s="2">
        <v>1</v>
      </c>
      <c r="G70" s="2" cm="1">
        <f t="array" ref="G70">INDEX(A70:F70,1,VLOOKUP($I$3,$J$276:$L$281,$L$275,))</f>
        <v>1</v>
      </c>
      <c r="H70" s="9"/>
      <c r="I70" s="263"/>
      <c r="J70" s="326"/>
      <c r="K70" s="297"/>
      <c r="L70" s="41"/>
      <c r="M70" s="99" t="s">
        <v>58</v>
      </c>
      <c r="N70" s="43"/>
      <c r="O70" s="44"/>
      <c r="P70" s="55"/>
      <c r="Q70" s="24"/>
      <c r="R70" s="96"/>
      <c r="S70" s="24"/>
      <c r="T70" s="24"/>
      <c r="U70" s="24"/>
      <c r="V70" s="96"/>
      <c r="W70" s="24"/>
      <c r="X70" s="26"/>
      <c r="Y70" s="94"/>
      <c r="AC70" s="33"/>
      <c r="AD70" s="33"/>
      <c r="AE70" s="33"/>
      <c r="AF70" s="33"/>
      <c r="AG70" s="33"/>
      <c r="AH70" s="33"/>
    </row>
    <row r="71" spans="1:38" s="2" customFormat="1" ht="29.25" hidden="1" customHeight="1" x14ac:dyDescent="0.4">
      <c r="A71" s="2">
        <v>1</v>
      </c>
      <c r="B71" s="2">
        <v>1</v>
      </c>
      <c r="C71" s="2">
        <v>1</v>
      </c>
      <c r="D71" s="2">
        <v>1</v>
      </c>
      <c r="E71" s="2">
        <v>1</v>
      </c>
      <c r="F71" s="2">
        <v>1</v>
      </c>
      <c r="G71" s="2" cm="1">
        <f t="array" ref="G71">INDEX(A71:F71,1,VLOOKUP($I$3,$J$276:$L$281,$L$275,))</f>
        <v>1</v>
      </c>
      <c r="H71" s="9"/>
      <c r="I71" s="263"/>
      <c r="J71" s="326"/>
      <c r="K71" s="298"/>
      <c r="L71" s="292"/>
      <c r="M71" s="293"/>
      <c r="N71" s="43"/>
      <c r="O71" s="20"/>
      <c r="P71" s="55"/>
      <c r="Q71" s="22"/>
      <c r="R71" s="100"/>
      <c r="S71" s="24"/>
      <c r="T71" s="61"/>
      <c r="U71" s="24"/>
      <c r="V71" s="61"/>
      <c r="W71" s="24"/>
      <c r="X71" s="26"/>
      <c r="Y71" s="94"/>
      <c r="Z71" s="101"/>
      <c r="AC71" s="33"/>
      <c r="AD71" s="33"/>
      <c r="AE71" s="33"/>
      <c r="AF71" s="33"/>
      <c r="AG71" s="33"/>
      <c r="AH71" s="33"/>
      <c r="AJ71" s="16"/>
      <c r="AK71" s="16"/>
      <c r="AL71" s="16"/>
    </row>
    <row r="72" spans="1:38" s="2" customFormat="1" ht="29.25" hidden="1" customHeight="1" x14ac:dyDescent="0.4">
      <c r="A72" s="2">
        <v>1</v>
      </c>
      <c r="B72" s="2">
        <v>1</v>
      </c>
      <c r="C72" s="2">
        <v>1</v>
      </c>
      <c r="D72" s="2">
        <v>1</v>
      </c>
      <c r="E72" s="2">
        <v>1</v>
      </c>
      <c r="F72" s="2">
        <v>1</v>
      </c>
      <c r="G72" s="2" cm="1">
        <f t="array" ref="G72">INDEX(A72:F72,1,VLOOKUP($I$3,$J$276:$L$281,$L$275,))</f>
        <v>1</v>
      </c>
      <c r="H72" s="9"/>
      <c r="I72" s="263"/>
      <c r="J72" s="326"/>
      <c r="K72" s="296" t="s">
        <v>64</v>
      </c>
      <c r="L72" s="70"/>
      <c r="M72" s="64" t="s">
        <v>65</v>
      </c>
      <c r="N72" s="43"/>
      <c r="O72" s="65"/>
      <c r="P72" s="55"/>
      <c r="Q72" s="22"/>
      <c r="R72" s="100"/>
      <c r="S72" s="24"/>
      <c r="T72" s="61"/>
      <c r="U72" s="24"/>
      <c r="V72" s="61"/>
      <c r="W72" s="24"/>
      <c r="X72" s="26"/>
      <c r="Y72" s="94"/>
      <c r="Z72" s="101"/>
      <c r="AC72" s="33"/>
      <c r="AD72" s="33"/>
      <c r="AE72" s="33"/>
      <c r="AF72" s="33"/>
      <c r="AG72" s="33"/>
      <c r="AH72" s="33"/>
      <c r="AJ72" s="16"/>
      <c r="AK72" s="16"/>
      <c r="AL72" s="16"/>
    </row>
    <row r="73" spans="1:38" s="2" customFormat="1" ht="29.25" hidden="1" customHeight="1" x14ac:dyDescent="0.4">
      <c r="A73" s="2">
        <v>1</v>
      </c>
      <c r="B73" s="2">
        <v>1</v>
      </c>
      <c r="C73" s="2">
        <v>1</v>
      </c>
      <c r="D73" s="2">
        <v>1</v>
      </c>
      <c r="E73" s="2">
        <v>1</v>
      </c>
      <c r="F73" s="2">
        <v>1</v>
      </c>
      <c r="G73" s="2" cm="1">
        <f t="array" ref="G73">INDEX(A73:F73,1,VLOOKUP($I$3,$J$276:$L$281,$L$275,))</f>
        <v>1</v>
      </c>
      <c r="H73" s="9"/>
      <c r="I73" s="263"/>
      <c r="J73" s="326"/>
      <c r="K73" s="298"/>
      <c r="L73" s="102"/>
      <c r="M73" s="71" t="s">
        <v>71</v>
      </c>
      <c r="N73" s="43"/>
      <c r="O73" s="65"/>
      <c r="P73" s="55"/>
      <c r="Q73" s="22"/>
      <c r="R73" s="100"/>
      <c r="S73" s="24"/>
      <c r="T73" s="61"/>
      <c r="U73" s="24"/>
      <c r="V73" s="61"/>
      <c r="W73" s="24"/>
      <c r="X73" s="26"/>
      <c r="Y73" s="94"/>
      <c r="Z73" s="101"/>
      <c r="AC73" s="33"/>
      <c r="AD73" s="33"/>
      <c r="AE73" s="33"/>
      <c r="AF73" s="33"/>
      <c r="AG73" s="33"/>
      <c r="AH73" s="33"/>
      <c r="AJ73" s="16"/>
      <c r="AK73" s="16"/>
      <c r="AL73" s="16"/>
    </row>
    <row r="74" spans="1:38" s="12" customFormat="1" ht="29.25" hidden="1" customHeight="1" x14ac:dyDescent="0.4">
      <c r="A74" s="2">
        <v>1</v>
      </c>
      <c r="B74" s="2">
        <v>1</v>
      </c>
      <c r="C74" s="2">
        <v>1</v>
      </c>
      <c r="D74" s="2">
        <v>1</v>
      </c>
      <c r="E74" s="2">
        <v>1</v>
      </c>
      <c r="F74" s="2">
        <v>1</v>
      </c>
      <c r="G74" s="2" cm="1">
        <f t="array" ref="G74">INDEX(A74:F74,1,VLOOKUP($I$3,$J$276:$L$281,$L$275,))</f>
        <v>1</v>
      </c>
      <c r="H74" s="9"/>
      <c r="I74" s="263"/>
      <c r="J74" s="326"/>
      <c r="K74" s="296" t="s">
        <v>72</v>
      </c>
      <c r="L74" s="41"/>
      <c r="M74" s="42" t="s">
        <v>73</v>
      </c>
      <c r="N74" s="43"/>
      <c r="O74" s="44"/>
      <c r="P74" s="31"/>
      <c r="Q74" s="22"/>
      <c r="R74" s="23"/>
      <c r="S74" s="24"/>
      <c r="T74" s="24"/>
      <c r="U74" s="24"/>
      <c r="V74" s="24"/>
      <c r="W74" s="24"/>
      <c r="X74" s="26"/>
      <c r="Y74" s="94"/>
      <c r="Z74" s="2"/>
      <c r="AA74" s="2"/>
      <c r="AB74" s="2"/>
      <c r="AC74" s="103"/>
      <c r="AD74" s="103"/>
      <c r="AE74" s="103"/>
      <c r="AF74" s="103"/>
      <c r="AG74" s="103"/>
      <c r="AH74" s="103"/>
    </row>
    <row r="75" spans="1:38" s="12" customFormat="1" ht="29.25" hidden="1" customHeight="1" x14ac:dyDescent="0.4">
      <c r="A75" s="2">
        <v>1</v>
      </c>
      <c r="B75" s="2">
        <v>1</v>
      </c>
      <c r="C75" s="2">
        <v>1</v>
      </c>
      <c r="D75" s="2">
        <v>1</v>
      </c>
      <c r="E75" s="2">
        <v>1</v>
      </c>
      <c r="F75" s="2">
        <v>1</v>
      </c>
      <c r="G75" s="2" cm="1">
        <f t="array" ref="G75">INDEX(A75:F75,1,VLOOKUP($I$3,$J$276:$L$281,$L$275,))</f>
        <v>1</v>
      </c>
      <c r="H75" s="9"/>
      <c r="I75" s="263"/>
      <c r="J75" s="326"/>
      <c r="K75" s="297"/>
      <c r="L75" s="74"/>
      <c r="M75" s="75" t="s">
        <v>74</v>
      </c>
      <c r="N75" s="43"/>
      <c r="O75" s="44"/>
      <c r="P75" s="31"/>
      <c r="Q75" s="22"/>
      <c r="R75" s="23"/>
      <c r="S75" s="24"/>
      <c r="T75" s="24"/>
      <c r="U75" s="24"/>
      <c r="V75" s="24"/>
      <c r="W75" s="24"/>
      <c r="X75" s="26"/>
      <c r="Y75" s="94"/>
      <c r="Z75" s="2"/>
      <c r="AA75" s="2"/>
      <c r="AB75" s="2"/>
      <c r="AC75" s="103"/>
      <c r="AD75" s="103"/>
      <c r="AE75" s="103"/>
      <c r="AF75" s="103"/>
      <c r="AG75" s="103"/>
      <c r="AH75" s="103"/>
    </row>
    <row r="76" spans="1:38" s="12" customFormat="1" ht="29.25" hidden="1" customHeight="1" x14ac:dyDescent="0.4">
      <c r="A76" s="2">
        <v>1</v>
      </c>
      <c r="B76" s="2">
        <v>1</v>
      </c>
      <c r="C76" s="2">
        <v>1</v>
      </c>
      <c r="D76" s="2">
        <v>1</v>
      </c>
      <c r="E76" s="2">
        <v>1</v>
      </c>
      <c r="F76" s="2">
        <v>1</v>
      </c>
      <c r="G76" s="2" cm="1">
        <f t="array" ref="G76">INDEX(A76:F76,1,VLOOKUP($I$3,$J$276:$L$281,$L$275,))</f>
        <v>1</v>
      </c>
      <c r="H76" s="9"/>
      <c r="I76" s="263"/>
      <c r="J76" s="326"/>
      <c r="K76" s="298"/>
      <c r="L76" s="320"/>
      <c r="M76" s="320"/>
      <c r="N76" s="43"/>
      <c r="O76" s="20"/>
      <c r="P76" s="104">
        <v>20</v>
      </c>
      <c r="Q76" s="39" t="str">
        <f>IF(SUM($N74:$N76)=0,"",IF($L76&gt;=$P76,1,"-"))</f>
        <v/>
      </c>
      <c r="R76" s="23"/>
      <c r="S76" s="24"/>
      <c r="T76" s="24"/>
      <c r="U76" s="24"/>
      <c r="V76" s="24"/>
      <c r="W76" s="24"/>
      <c r="X76" s="40" t="str">
        <f>IF($N75="","",IF($L75=1,IF($Q76=1,"適","不適"),"-"))</f>
        <v/>
      </c>
      <c r="Y76" s="94"/>
      <c r="Z76" s="2"/>
      <c r="AA76" s="2"/>
      <c r="AB76" s="2"/>
      <c r="AC76" s="103"/>
      <c r="AD76" s="103"/>
      <c r="AE76" s="103"/>
      <c r="AF76" s="103"/>
      <c r="AG76" s="103"/>
      <c r="AH76" s="103"/>
    </row>
    <row r="77" spans="1:38" s="12" customFormat="1" ht="29.25" hidden="1" customHeight="1" x14ac:dyDescent="0.4">
      <c r="A77" s="2">
        <v>1</v>
      </c>
      <c r="B77" s="2">
        <v>1</v>
      </c>
      <c r="C77" s="2">
        <v>1</v>
      </c>
      <c r="D77" s="2">
        <v>1</v>
      </c>
      <c r="E77" s="2">
        <v>1</v>
      </c>
      <c r="F77" s="2">
        <v>1</v>
      </c>
      <c r="G77" s="2" cm="1">
        <f t="array" ref="G77">INDEX(A77:F77,1,VLOOKUP($I$3,$J$276:$L$281,$L$275,))</f>
        <v>1</v>
      </c>
      <c r="H77" s="9"/>
      <c r="I77" s="263"/>
      <c r="J77" s="326"/>
      <c r="K77" s="296" t="s">
        <v>75</v>
      </c>
      <c r="L77" s="323"/>
      <c r="M77" s="324"/>
      <c r="N77" s="19"/>
      <c r="O77" s="20"/>
      <c r="P77" s="80" t="s">
        <v>76</v>
      </c>
      <c r="Q77" s="79"/>
      <c r="R77" s="23"/>
      <c r="S77" s="24"/>
      <c r="T77" s="24"/>
      <c r="U77" s="24"/>
      <c r="V77" s="24"/>
      <c r="W77" s="24"/>
      <c r="X77" s="40" t="str">
        <f>IF($N77="","",IF($Q77=1,"適","不適"))</f>
        <v/>
      </c>
      <c r="Y77" s="94"/>
      <c r="Z77" s="2"/>
      <c r="AA77" s="2"/>
      <c r="AB77" s="2"/>
      <c r="AC77" s="103"/>
      <c r="AD77" s="103"/>
      <c r="AE77" s="103"/>
      <c r="AF77" s="103"/>
      <c r="AG77" s="103"/>
      <c r="AH77" s="103"/>
      <c r="AJ77" s="16"/>
      <c r="AK77" s="16"/>
      <c r="AL77" s="16"/>
    </row>
    <row r="78" spans="1:38" s="12" customFormat="1" ht="29.25" hidden="1" customHeight="1" x14ac:dyDescent="0.4">
      <c r="A78" s="2">
        <v>1</v>
      </c>
      <c r="B78" s="2">
        <v>1</v>
      </c>
      <c r="C78" s="2">
        <v>1</v>
      </c>
      <c r="D78" s="2">
        <v>1</v>
      </c>
      <c r="E78" s="2">
        <v>1</v>
      </c>
      <c r="F78" s="2">
        <v>1</v>
      </c>
      <c r="G78" s="2" cm="1">
        <f t="array" ref="G78">INDEX(A78:F78,1,VLOOKUP($I$3,$J$276:$L$281,$L$275,))</f>
        <v>1</v>
      </c>
      <c r="H78" s="9"/>
      <c r="I78" s="263"/>
      <c r="J78" s="326"/>
      <c r="K78" s="297"/>
      <c r="L78" s="292"/>
      <c r="M78" s="293"/>
      <c r="N78" s="19"/>
      <c r="O78" s="20"/>
      <c r="P78" s="80"/>
      <c r="Q78" s="81"/>
      <c r="R78" s="23"/>
      <c r="S78" s="24"/>
      <c r="T78" s="24"/>
      <c r="U78" s="24"/>
      <c r="V78" s="24"/>
      <c r="W78" s="24"/>
      <c r="X78" s="82"/>
      <c r="Y78" s="94"/>
      <c r="Z78" s="2"/>
      <c r="AA78" s="2"/>
      <c r="AB78" s="2"/>
      <c r="AC78" s="103"/>
      <c r="AD78" s="103"/>
      <c r="AE78" s="103"/>
      <c r="AF78" s="103"/>
      <c r="AG78" s="103"/>
      <c r="AH78" s="103"/>
      <c r="AJ78" s="16"/>
      <c r="AK78" s="16"/>
      <c r="AL78" s="16"/>
    </row>
    <row r="79" spans="1:38" s="12" customFormat="1" ht="29.25" hidden="1" customHeight="1" x14ac:dyDescent="0.4">
      <c r="A79" s="2">
        <v>1</v>
      </c>
      <c r="B79" s="2">
        <v>1</v>
      </c>
      <c r="C79" s="2">
        <v>1</v>
      </c>
      <c r="D79" s="2">
        <v>1</v>
      </c>
      <c r="E79" s="2">
        <v>1</v>
      </c>
      <c r="F79" s="2">
        <v>1</v>
      </c>
      <c r="G79" s="2" cm="1">
        <f t="array" ref="G79">INDEX(A79:F79,1,VLOOKUP($I$3,$J$276:$L$281,$L$275,))</f>
        <v>1</v>
      </c>
      <c r="H79" s="9"/>
      <c r="I79" s="263"/>
      <c r="J79" s="326"/>
      <c r="K79" s="298"/>
      <c r="L79" s="70"/>
      <c r="M79" s="106"/>
      <c r="N79" s="19"/>
      <c r="O79" s="20"/>
      <c r="P79" s="80"/>
      <c r="Q79" s="81"/>
      <c r="R79" s="23"/>
      <c r="S79" s="24"/>
      <c r="T79" s="24"/>
      <c r="U79" s="24"/>
      <c r="V79" s="24"/>
      <c r="W79" s="24"/>
      <c r="X79" s="82"/>
      <c r="Y79" s="94"/>
      <c r="Z79" s="2"/>
      <c r="AA79" s="2"/>
      <c r="AB79" s="2"/>
      <c r="AC79" s="103"/>
      <c r="AD79" s="103"/>
      <c r="AE79" s="103"/>
      <c r="AF79" s="103"/>
      <c r="AG79" s="103"/>
      <c r="AH79" s="103"/>
      <c r="AJ79" s="16"/>
      <c r="AK79" s="16"/>
      <c r="AL79" s="16"/>
    </row>
    <row r="80" spans="1:38" s="12" customFormat="1" ht="29.25" hidden="1" customHeight="1" x14ac:dyDescent="0.4">
      <c r="A80" s="2">
        <v>1</v>
      </c>
      <c r="B80" s="2">
        <v>1</v>
      </c>
      <c r="C80" s="2">
        <v>1</v>
      </c>
      <c r="D80" s="2">
        <v>1</v>
      </c>
      <c r="E80" s="2">
        <v>1</v>
      </c>
      <c r="F80" s="2">
        <v>1</v>
      </c>
      <c r="G80" s="2" cm="1">
        <f t="array" ref="G80">INDEX(A80:F80,1,VLOOKUP($I$3,$J$276:$L$281,$L$275,))</f>
        <v>1</v>
      </c>
      <c r="H80" s="9"/>
      <c r="I80" s="263"/>
      <c r="J80" s="326"/>
      <c r="K80" s="296" t="s">
        <v>77</v>
      </c>
      <c r="L80" s="83"/>
      <c r="M80" s="84" t="s">
        <v>78</v>
      </c>
      <c r="N80" s="19"/>
      <c r="O80" s="20"/>
      <c r="P80" s="80"/>
      <c r="Q80" s="81"/>
      <c r="R80" s="23"/>
      <c r="S80" s="24"/>
      <c r="T80" s="24"/>
      <c r="U80" s="24"/>
      <c r="V80" s="24"/>
      <c r="W80" s="24"/>
      <c r="X80" s="82"/>
      <c r="Y80" s="94"/>
      <c r="Z80" s="2"/>
      <c r="AA80" s="2"/>
      <c r="AB80" s="2"/>
      <c r="AC80" s="103"/>
      <c r="AD80" s="103"/>
      <c r="AE80" s="103"/>
      <c r="AF80" s="103"/>
      <c r="AG80" s="103"/>
      <c r="AH80" s="103"/>
      <c r="AJ80" s="16"/>
      <c r="AK80" s="16"/>
      <c r="AL80" s="16"/>
    </row>
    <row r="81" spans="1:44" s="12" customFormat="1" ht="29.25" hidden="1" customHeight="1" x14ac:dyDescent="0.4">
      <c r="A81" s="2">
        <v>1</v>
      </c>
      <c r="B81" s="2">
        <v>1</v>
      </c>
      <c r="C81" s="2">
        <v>1</v>
      </c>
      <c r="D81" s="2">
        <v>1</v>
      </c>
      <c r="E81" s="2">
        <v>1</v>
      </c>
      <c r="F81" s="2">
        <v>1</v>
      </c>
      <c r="G81" s="2" cm="1">
        <f t="array" ref="G81">INDEX(A81:F81,1,VLOOKUP($I$3,$J$276:$L$281,$L$275,))</f>
        <v>1</v>
      </c>
      <c r="H81" s="9"/>
      <c r="I81" s="263"/>
      <c r="J81" s="326"/>
      <c r="K81" s="298"/>
      <c r="L81" s="83"/>
      <c r="M81" s="84" t="s">
        <v>79</v>
      </c>
      <c r="N81" s="19"/>
      <c r="O81" s="20"/>
      <c r="P81" s="80"/>
      <c r="Q81" s="81"/>
      <c r="R81" s="23"/>
      <c r="S81" s="24"/>
      <c r="T81" s="24"/>
      <c r="U81" s="24"/>
      <c r="V81" s="24"/>
      <c r="W81" s="24"/>
      <c r="X81" s="82"/>
      <c r="Y81" s="94"/>
      <c r="Z81" s="2"/>
      <c r="AA81" s="2"/>
      <c r="AB81" s="2"/>
      <c r="AC81" s="103"/>
      <c r="AD81" s="103"/>
      <c r="AE81" s="103"/>
      <c r="AF81" s="103"/>
      <c r="AG81" s="103"/>
      <c r="AH81" s="103"/>
      <c r="AJ81" s="16"/>
      <c r="AK81" s="16"/>
      <c r="AL81" s="16"/>
    </row>
    <row r="82" spans="1:44" s="2" customFormat="1" ht="29.25" hidden="1" customHeight="1" x14ac:dyDescent="0.4">
      <c r="A82" s="2">
        <v>1</v>
      </c>
      <c r="B82" s="2">
        <v>1</v>
      </c>
      <c r="C82" s="2">
        <v>1</v>
      </c>
      <c r="D82" s="2">
        <v>1</v>
      </c>
      <c r="E82" s="2">
        <v>1</v>
      </c>
      <c r="F82" s="2">
        <v>1</v>
      </c>
      <c r="G82" s="2" cm="1">
        <f t="array" ref="G82">INDEX(A82:F82,1,VLOOKUP($I$3,$J$276:$L$281,$L$275,))</f>
        <v>1</v>
      </c>
      <c r="H82" s="9"/>
      <c r="I82" s="264"/>
      <c r="J82" s="327"/>
      <c r="K82" s="85" t="s">
        <v>80</v>
      </c>
      <c r="L82" s="83"/>
      <c r="M82" s="84" t="s">
        <v>81</v>
      </c>
      <c r="N82" s="19"/>
      <c r="O82" s="20"/>
      <c r="P82" s="80"/>
      <c r="Q82" s="81"/>
      <c r="R82" s="23"/>
      <c r="S82" s="24"/>
      <c r="T82" s="24"/>
      <c r="U82" s="24"/>
      <c r="V82" s="24"/>
      <c r="W82" s="24"/>
      <c r="X82" s="82"/>
      <c r="Y82" s="93"/>
      <c r="AC82" s="86"/>
      <c r="AD82" s="86"/>
      <c r="AE82" s="86"/>
      <c r="AF82" s="86"/>
      <c r="AG82" s="86"/>
      <c r="AH82" s="86"/>
    </row>
    <row r="83" spans="1:44" s="12" customFormat="1" ht="3.75" customHeight="1" x14ac:dyDescent="0.4">
      <c r="A83" s="2">
        <v>1</v>
      </c>
      <c r="B83" s="2">
        <v>1</v>
      </c>
      <c r="C83" s="2">
        <v>1</v>
      </c>
      <c r="D83" s="2">
        <v>1</v>
      </c>
      <c r="E83" s="2">
        <v>1</v>
      </c>
      <c r="F83" s="2">
        <v>1</v>
      </c>
      <c r="G83" s="2" cm="1">
        <f t="array" ref="G83">INDEX(A83:F83,1,VLOOKUP($I$3,$J$276:$L$281,$L$275,))</f>
        <v>1</v>
      </c>
      <c r="H83" s="9"/>
      <c r="I83" s="9"/>
      <c r="J83" s="105"/>
      <c r="K83" s="22"/>
      <c r="L83" s="89"/>
      <c r="M83" s="58"/>
      <c r="N83" s="89"/>
      <c r="O83" s="90"/>
      <c r="P83" s="91"/>
      <c r="Q83" s="81"/>
      <c r="R83" s="23"/>
      <c r="S83" s="24"/>
      <c r="T83" s="24"/>
      <c r="U83" s="24"/>
      <c r="V83" s="24"/>
      <c r="W83" s="24"/>
      <c r="X83" s="92"/>
      <c r="Y83" s="93"/>
      <c r="Z83" s="2"/>
      <c r="AA83" s="2"/>
      <c r="AB83" s="2"/>
      <c r="AC83" s="29"/>
      <c r="AD83" s="29"/>
      <c r="AE83" s="29"/>
      <c r="AF83" s="29"/>
      <c r="AG83" s="29"/>
      <c r="AH83" s="29"/>
    </row>
    <row r="84" spans="1:44" s="2" customFormat="1" ht="29.25" hidden="1" customHeight="1" x14ac:dyDescent="0.4">
      <c r="A84" s="2">
        <v>1</v>
      </c>
      <c r="B84" s="2">
        <v>1</v>
      </c>
      <c r="C84" s="2">
        <v>1</v>
      </c>
      <c r="D84" s="2">
        <v>1</v>
      </c>
      <c r="F84" s="2">
        <v>1</v>
      </c>
      <c r="G84" s="2" cm="1">
        <f t="array" ref="G84">INDEX(A84:F84,1,VLOOKUP($I$3,$J$276:$L$281,$L$275,))</f>
        <v>1</v>
      </c>
      <c r="H84" s="9"/>
      <c r="I84" s="278" t="s">
        <v>85</v>
      </c>
      <c r="J84" s="325" t="s">
        <v>86</v>
      </c>
      <c r="K84" s="18" t="s">
        <v>37</v>
      </c>
      <c r="L84" s="330"/>
      <c r="M84" s="331"/>
      <c r="N84" s="19"/>
      <c r="O84" s="20"/>
      <c r="P84" s="31"/>
      <c r="Q84" s="22"/>
      <c r="R84" s="23"/>
      <c r="S84" s="24"/>
      <c r="T84" s="24"/>
      <c r="U84" s="24"/>
      <c r="V84" s="24"/>
      <c r="W84" s="25"/>
      <c r="X84" s="26"/>
      <c r="Y84" s="94"/>
      <c r="Z84" s="101"/>
      <c r="AA84" s="107"/>
      <c r="AC84" s="33"/>
      <c r="AD84" s="33"/>
      <c r="AE84" s="33"/>
      <c r="AF84" s="33"/>
      <c r="AG84" s="33"/>
      <c r="AH84" s="33"/>
    </row>
    <row r="85" spans="1:44" s="2" customFormat="1" ht="29.25" hidden="1" customHeight="1" x14ac:dyDescent="0.4">
      <c r="A85" s="2">
        <v>1</v>
      </c>
      <c r="B85" s="2">
        <v>1</v>
      </c>
      <c r="C85" s="2">
        <v>1</v>
      </c>
      <c r="D85" s="2">
        <v>1</v>
      </c>
      <c r="F85" s="2">
        <v>1</v>
      </c>
      <c r="G85" s="2" cm="1">
        <f t="array" ref="G85">INDEX(A85:F85,1,VLOOKUP($I$3,$J$276:$L$281,$L$275,))</f>
        <v>1</v>
      </c>
      <c r="H85" s="9"/>
      <c r="I85" s="279"/>
      <c r="J85" s="326"/>
      <c r="K85" s="30" t="s">
        <v>41</v>
      </c>
      <c r="L85" s="292"/>
      <c r="M85" s="293"/>
      <c r="N85" s="19"/>
      <c r="O85" s="20"/>
      <c r="P85" s="31"/>
      <c r="Q85" s="22"/>
      <c r="R85" s="23"/>
      <c r="S85" s="24"/>
      <c r="T85" s="24"/>
      <c r="U85" s="24"/>
      <c r="V85" s="24"/>
      <c r="W85" s="25"/>
      <c r="X85" s="26"/>
      <c r="Y85" s="94"/>
      <c r="AC85" s="33"/>
      <c r="AD85" s="33"/>
      <c r="AE85" s="33"/>
      <c r="AF85" s="33"/>
      <c r="AG85" s="33"/>
      <c r="AH85" s="33"/>
      <c r="AJ85" s="16"/>
      <c r="AK85" s="16"/>
      <c r="AL85" s="16"/>
    </row>
    <row r="86" spans="1:44" s="2" customFormat="1" ht="29.25" hidden="1" customHeight="1" x14ac:dyDescent="0.4">
      <c r="A86" s="2">
        <v>1</v>
      </c>
      <c r="B86" s="2">
        <v>1</v>
      </c>
      <c r="C86" s="2">
        <v>1</v>
      </c>
      <c r="D86" s="2">
        <v>1</v>
      </c>
      <c r="F86" s="2">
        <v>1</v>
      </c>
      <c r="G86" s="2" cm="1">
        <f t="array" ref="G86">INDEX(A86:F86,1,VLOOKUP($I$3,$J$276:$L$281,$L$275,))</f>
        <v>1</v>
      </c>
      <c r="H86" s="9"/>
      <c r="I86" s="279"/>
      <c r="J86" s="326"/>
      <c r="K86" s="30" t="s">
        <v>42</v>
      </c>
      <c r="L86" s="294"/>
      <c r="M86" s="295"/>
      <c r="N86" s="19"/>
      <c r="O86" s="36"/>
      <c r="P86" s="37">
        <f>DATE($M$3-$AK86+1,4,1)</f>
        <v>40269</v>
      </c>
      <c r="Q86" s="38" t="str">
        <f>IF($N86="","",IF($L86&gt;=$P86,1,"-"))</f>
        <v/>
      </c>
      <c r="R86" s="95"/>
      <c r="S86" s="96"/>
      <c r="T86" s="97"/>
      <c r="U86" s="96"/>
      <c r="V86" s="97"/>
      <c r="W86" s="96"/>
      <c r="X86" s="40" t="str">
        <f>IF($N86="","",IF($Q86=1,"適","不適"))</f>
        <v/>
      </c>
      <c r="Y86" s="94"/>
      <c r="AC86" s="33"/>
      <c r="AD86" s="33"/>
      <c r="AE86" s="33"/>
      <c r="AF86" s="33"/>
      <c r="AG86" s="33"/>
      <c r="AH86" s="33"/>
      <c r="AJ86" s="16" t="s">
        <v>43</v>
      </c>
      <c r="AK86" s="2">
        <f>AK$18</f>
        <v>16</v>
      </c>
      <c r="AL86" s="16" t="s">
        <v>44</v>
      </c>
      <c r="AM86" s="2">
        <f>AM$18</f>
        <v>11</v>
      </c>
      <c r="AN86" s="2" t="s">
        <v>44</v>
      </c>
      <c r="AO86" s="2">
        <f>AO$18</f>
        <v>6</v>
      </c>
      <c r="AP86" s="2" t="s">
        <v>44</v>
      </c>
      <c r="AQ86" s="2">
        <f>AQ$18</f>
        <v>4</v>
      </c>
      <c r="AR86" s="2" t="s">
        <v>44</v>
      </c>
    </row>
    <row r="87" spans="1:44" s="2" customFormat="1" ht="29.25" hidden="1" customHeight="1" x14ac:dyDescent="0.4">
      <c r="A87" s="2">
        <v>1</v>
      </c>
      <c r="B87" s="2">
        <v>1</v>
      </c>
      <c r="C87" s="2">
        <v>1</v>
      </c>
      <c r="D87" s="2">
        <v>1</v>
      </c>
      <c r="F87" s="2">
        <v>1</v>
      </c>
      <c r="G87" s="2" cm="1">
        <f t="array" ref="G87">INDEX(A87:F87,1,VLOOKUP($I$3,$J$276:$L$281,$L$275,))</f>
        <v>1</v>
      </c>
      <c r="H87" s="9"/>
      <c r="I87" s="279"/>
      <c r="J87" s="326"/>
      <c r="K87" s="296" t="s">
        <v>45</v>
      </c>
      <c r="L87" s="41"/>
      <c r="M87" s="42" t="s">
        <v>46</v>
      </c>
      <c r="N87" s="43"/>
      <c r="O87" s="44"/>
      <c r="P87" s="31"/>
      <c r="Q87" s="24"/>
      <c r="R87" s="52"/>
      <c r="S87" s="24"/>
      <c r="T87" s="24"/>
      <c r="U87" s="24"/>
      <c r="V87" s="52"/>
      <c r="W87" s="25"/>
      <c r="X87" s="26"/>
      <c r="Y87" s="94"/>
      <c r="AC87" s="33"/>
      <c r="AD87" s="33"/>
      <c r="AE87" s="33"/>
      <c r="AF87" s="33"/>
      <c r="AG87" s="33"/>
      <c r="AH87" s="33"/>
    </row>
    <row r="88" spans="1:44" s="2" customFormat="1" ht="29.25" hidden="1" customHeight="1" x14ac:dyDescent="0.4">
      <c r="A88" s="2">
        <v>1</v>
      </c>
      <c r="B88" s="2">
        <v>1</v>
      </c>
      <c r="C88" s="2">
        <v>1</v>
      </c>
      <c r="D88" s="2">
        <v>1</v>
      </c>
      <c r="F88" s="2">
        <v>1</v>
      </c>
      <c r="G88" s="2" cm="1">
        <f t="array" ref="G88">INDEX(A88:F88,1,VLOOKUP($I$3,$J$276:$L$281,$L$275,))</f>
        <v>1</v>
      </c>
      <c r="H88" s="9"/>
      <c r="I88" s="279"/>
      <c r="J88" s="326"/>
      <c r="K88" s="297"/>
      <c r="L88" s="41"/>
      <c r="M88" s="42" t="s">
        <v>49</v>
      </c>
      <c r="N88" s="43"/>
      <c r="O88" s="44"/>
      <c r="P88" s="31"/>
      <c r="Q88" s="24"/>
      <c r="R88" s="52"/>
      <c r="S88" s="24"/>
      <c r="T88" s="24"/>
      <c r="U88" s="24"/>
      <c r="V88" s="52"/>
      <c r="W88" s="25"/>
      <c r="X88" s="26"/>
      <c r="Y88" s="94"/>
      <c r="AC88" s="33"/>
      <c r="AD88" s="33"/>
      <c r="AE88" s="33"/>
      <c r="AF88" s="33"/>
      <c r="AG88" s="33"/>
      <c r="AH88" s="33"/>
    </row>
    <row r="89" spans="1:44" s="2" customFormat="1" ht="29.25" hidden="1" customHeight="1" x14ac:dyDescent="0.4">
      <c r="A89" s="2">
        <v>1</v>
      </c>
      <c r="B89" s="2">
        <v>1</v>
      </c>
      <c r="C89" s="2">
        <v>1</v>
      </c>
      <c r="D89" s="2">
        <v>1</v>
      </c>
      <c r="F89" s="2">
        <v>1</v>
      </c>
      <c r="G89" s="2" cm="1">
        <f t="array" ref="G89">INDEX(A89:F89,1,VLOOKUP($I$3,$J$276:$L$281,$L$275,))</f>
        <v>1</v>
      </c>
      <c r="H89" s="9"/>
      <c r="I89" s="279"/>
      <c r="J89" s="326"/>
      <c r="K89" s="297"/>
      <c r="L89" s="41"/>
      <c r="M89" s="42" t="s">
        <v>53</v>
      </c>
      <c r="N89" s="43"/>
      <c r="O89" s="44"/>
      <c r="P89" s="31"/>
      <c r="Q89" s="24"/>
      <c r="R89" s="52"/>
      <c r="S89" s="24"/>
      <c r="T89" s="24"/>
      <c r="U89" s="24"/>
      <c r="V89" s="52"/>
      <c r="W89" s="25"/>
      <c r="X89" s="26"/>
      <c r="Y89" s="94"/>
      <c r="AC89" s="33"/>
      <c r="AD89" s="33"/>
      <c r="AE89" s="33"/>
      <c r="AF89" s="33"/>
      <c r="AG89" s="33"/>
      <c r="AH89" s="33"/>
    </row>
    <row r="90" spans="1:44" s="2" customFormat="1" ht="29.25" hidden="1" customHeight="1" x14ac:dyDescent="0.4">
      <c r="A90" s="2">
        <v>1</v>
      </c>
      <c r="B90" s="2">
        <v>1</v>
      </c>
      <c r="C90" s="2">
        <v>1</v>
      </c>
      <c r="D90" s="2">
        <v>1</v>
      </c>
      <c r="F90" s="2">
        <v>1</v>
      </c>
      <c r="G90" s="2" cm="1">
        <f t="array" ref="G90">INDEX(A90:F90,1,VLOOKUP($I$3,$J$276:$L$281,$L$275,))</f>
        <v>1</v>
      </c>
      <c r="H90" s="9"/>
      <c r="I90" s="279"/>
      <c r="J90" s="326"/>
      <c r="K90" s="297"/>
      <c r="L90" s="41"/>
      <c r="M90" s="42" t="s">
        <v>83</v>
      </c>
      <c r="N90" s="43"/>
      <c r="O90" s="44"/>
      <c r="P90" s="31"/>
      <c r="Q90" s="24"/>
      <c r="R90" s="52"/>
      <c r="S90" s="24"/>
      <c r="T90" s="24"/>
      <c r="U90" s="24"/>
      <c r="V90" s="52"/>
      <c r="W90" s="25"/>
      <c r="X90" s="26"/>
      <c r="Y90" s="94"/>
      <c r="AC90" s="33"/>
      <c r="AD90" s="33"/>
      <c r="AE90" s="33"/>
      <c r="AF90" s="33"/>
      <c r="AG90" s="33"/>
      <c r="AH90" s="33"/>
    </row>
    <row r="91" spans="1:44" s="2" customFormat="1" ht="29.25" hidden="1" customHeight="1" x14ac:dyDescent="0.4">
      <c r="A91" s="2">
        <v>1</v>
      </c>
      <c r="B91" s="2">
        <v>1</v>
      </c>
      <c r="C91" s="2">
        <v>1</v>
      </c>
      <c r="D91" s="2">
        <v>1</v>
      </c>
      <c r="F91" s="2">
        <v>1</v>
      </c>
      <c r="G91" s="2" cm="1">
        <f t="array" ref="G91">INDEX(A91:F91,1,VLOOKUP($I$3,$J$276:$L$281,$L$275,))</f>
        <v>1</v>
      </c>
      <c r="H91" s="9"/>
      <c r="I91" s="279"/>
      <c r="J91" s="326"/>
      <c r="K91" s="297"/>
      <c r="L91" s="292"/>
      <c r="M91" s="293"/>
      <c r="N91" s="43"/>
      <c r="O91" s="20"/>
      <c r="P91" s="55"/>
      <c r="Q91" s="24"/>
      <c r="R91" s="96"/>
      <c r="S91" s="24"/>
      <c r="T91" s="24"/>
      <c r="U91" s="24"/>
      <c r="V91" s="61"/>
      <c r="W91" s="25"/>
      <c r="X91" s="26"/>
      <c r="Y91" s="94"/>
      <c r="AC91" s="33"/>
      <c r="AD91" s="33"/>
      <c r="AE91" s="33"/>
      <c r="AF91" s="33"/>
      <c r="AG91" s="33"/>
      <c r="AH91" s="33"/>
    </row>
    <row r="92" spans="1:44" s="2" customFormat="1" ht="29.25" hidden="1" customHeight="1" x14ac:dyDescent="0.4">
      <c r="A92" s="2">
        <v>1</v>
      </c>
      <c r="B92" s="2">
        <v>1</v>
      </c>
      <c r="C92" s="2">
        <v>1</v>
      </c>
      <c r="D92" s="2">
        <v>1</v>
      </c>
      <c r="F92" s="2">
        <v>1</v>
      </c>
      <c r="G92" s="2" cm="1">
        <f t="array" ref="G92">INDEX(A92:F92,1,VLOOKUP($I$3,$J$276:$L$281,$L$275,))</f>
        <v>1</v>
      </c>
      <c r="H92" s="9"/>
      <c r="I92" s="279"/>
      <c r="J92" s="326"/>
      <c r="K92" s="297"/>
      <c r="L92" s="41"/>
      <c r="M92" s="58" t="s">
        <v>58</v>
      </c>
      <c r="N92" s="43"/>
      <c r="O92" s="44"/>
      <c r="P92" s="55"/>
      <c r="Q92" s="24"/>
      <c r="R92" s="52"/>
      <c r="S92" s="24"/>
      <c r="T92" s="24"/>
      <c r="U92" s="24"/>
      <c r="V92" s="52"/>
      <c r="W92" s="25"/>
      <c r="X92" s="26"/>
      <c r="Y92" s="94"/>
      <c r="AC92" s="33"/>
      <c r="AD92" s="33"/>
      <c r="AE92" s="33"/>
      <c r="AF92" s="33"/>
      <c r="AG92" s="33"/>
      <c r="AH92" s="33"/>
    </row>
    <row r="93" spans="1:44" s="2" customFormat="1" ht="29.25" hidden="1" customHeight="1" x14ac:dyDescent="0.4">
      <c r="A93" s="2">
        <v>1</v>
      </c>
      <c r="B93" s="2">
        <v>1</v>
      </c>
      <c r="C93" s="2">
        <v>1</v>
      </c>
      <c r="D93" s="2">
        <v>1</v>
      </c>
      <c r="F93" s="2">
        <v>1</v>
      </c>
      <c r="G93" s="2" cm="1">
        <f t="array" ref="G93">INDEX(A93:F93,1,VLOOKUP($I$3,$J$276:$L$281,$L$275,))</f>
        <v>1</v>
      </c>
      <c r="H93" s="9"/>
      <c r="I93" s="279"/>
      <c r="J93" s="326"/>
      <c r="K93" s="298"/>
      <c r="L93" s="292"/>
      <c r="M93" s="293"/>
      <c r="N93" s="43"/>
      <c r="O93" s="20"/>
      <c r="P93" s="55"/>
      <c r="Q93" s="22"/>
      <c r="R93" s="100"/>
      <c r="S93" s="24"/>
      <c r="T93" s="61"/>
      <c r="U93" s="24"/>
      <c r="V93" s="108"/>
      <c r="W93" s="25"/>
      <c r="X93" s="26"/>
      <c r="Y93" s="94"/>
      <c r="Z93" s="101"/>
      <c r="AC93" s="33"/>
      <c r="AD93" s="33"/>
      <c r="AE93" s="33"/>
      <c r="AF93" s="33"/>
      <c r="AG93" s="33"/>
      <c r="AH93" s="33"/>
    </row>
    <row r="94" spans="1:44" s="2" customFormat="1" ht="29.25" hidden="1" customHeight="1" x14ac:dyDescent="0.4">
      <c r="A94" s="2">
        <v>1</v>
      </c>
      <c r="B94" s="2">
        <v>1</v>
      </c>
      <c r="C94" s="2">
        <v>1</v>
      </c>
      <c r="D94" s="2">
        <v>1</v>
      </c>
      <c r="F94" s="2">
        <v>1</v>
      </c>
      <c r="G94" s="2" cm="1">
        <f t="array" ref="G94">INDEX(A94:F94,1,VLOOKUP($I$3,$J$276:$L$281,$L$275,))</f>
        <v>1</v>
      </c>
      <c r="H94" s="9"/>
      <c r="I94" s="279"/>
      <c r="J94" s="326"/>
      <c r="K94" s="296" t="s">
        <v>64</v>
      </c>
      <c r="L94" s="70"/>
      <c r="M94" s="64" t="s">
        <v>65</v>
      </c>
      <c r="N94" s="43"/>
      <c r="O94" s="65"/>
      <c r="P94" s="109"/>
      <c r="Q94" s="110"/>
      <c r="R94" s="24"/>
      <c r="S94" s="24"/>
      <c r="T94" s="24"/>
      <c r="U94" s="24"/>
      <c r="V94" s="24"/>
      <c r="W94" s="25"/>
      <c r="X94" s="26"/>
      <c r="Y94" s="94"/>
      <c r="AC94" s="33"/>
      <c r="AD94" s="33"/>
      <c r="AE94" s="33"/>
      <c r="AF94" s="33"/>
      <c r="AG94" s="33"/>
      <c r="AH94" s="33"/>
    </row>
    <row r="95" spans="1:44" s="2" customFormat="1" ht="29.25" hidden="1" customHeight="1" x14ac:dyDescent="0.4">
      <c r="A95" s="2">
        <v>1</v>
      </c>
      <c r="B95" s="2">
        <v>1</v>
      </c>
      <c r="C95" s="2">
        <v>1</v>
      </c>
      <c r="D95" s="2">
        <v>1</v>
      </c>
      <c r="F95" s="2">
        <v>1</v>
      </c>
      <c r="G95" s="2" cm="1">
        <f t="array" ref="G95">INDEX(A95:F95,1,VLOOKUP($I$3,$J$276:$L$281,$L$275,))</f>
        <v>1</v>
      </c>
      <c r="H95" s="9"/>
      <c r="I95" s="279"/>
      <c r="J95" s="326"/>
      <c r="K95" s="298"/>
      <c r="L95" s="102"/>
      <c r="M95" s="71" t="s">
        <v>71</v>
      </c>
      <c r="N95" s="43"/>
      <c r="O95" s="44"/>
      <c r="P95" s="109"/>
      <c r="Q95" s="110"/>
      <c r="R95" s="24"/>
      <c r="S95" s="24"/>
      <c r="T95" s="24"/>
      <c r="U95" s="24"/>
      <c r="V95" s="24"/>
      <c r="W95" s="25"/>
      <c r="X95" s="26"/>
      <c r="Y95" s="94"/>
      <c r="AC95" s="33"/>
      <c r="AD95" s="33"/>
      <c r="AE95" s="33"/>
      <c r="AF95" s="33"/>
      <c r="AG95" s="33"/>
      <c r="AH95" s="33"/>
    </row>
    <row r="96" spans="1:44" s="2" customFormat="1" ht="29.25" hidden="1" customHeight="1" x14ac:dyDescent="0.4">
      <c r="A96" s="2">
        <v>1</v>
      </c>
      <c r="B96" s="2">
        <v>1</v>
      </c>
      <c r="C96" s="2">
        <v>1</v>
      </c>
      <c r="D96" s="2">
        <v>1</v>
      </c>
      <c r="F96" s="2">
        <v>1</v>
      </c>
      <c r="G96" s="2" cm="1">
        <f t="array" ref="G96">INDEX(A96:F96,1,VLOOKUP($I$3,$J$276:$L$281,$L$275,))</f>
        <v>1</v>
      </c>
      <c r="H96" s="9"/>
      <c r="I96" s="279"/>
      <c r="J96" s="326"/>
      <c r="K96" s="296" t="s">
        <v>72</v>
      </c>
      <c r="L96" s="41"/>
      <c r="M96" s="42" t="s">
        <v>73</v>
      </c>
      <c r="N96" s="43"/>
      <c r="O96" s="44"/>
      <c r="P96" s="31"/>
      <c r="Q96" s="22"/>
      <c r="R96" s="23"/>
      <c r="S96" s="24"/>
      <c r="T96" s="24"/>
      <c r="U96" s="24"/>
      <c r="V96" s="24"/>
      <c r="W96" s="25"/>
      <c r="X96" s="26"/>
      <c r="Y96" s="94"/>
      <c r="AC96" s="33"/>
      <c r="AD96" s="33"/>
      <c r="AE96" s="33"/>
      <c r="AF96" s="33"/>
      <c r="AG96" s="33"/>
      <c r="AH96" s="33"/>
    </row>
    <row r="97" spans="1:38" s="2" customFormat="1" ht="29.25" hidden="1" customHeight="1" x14ac:dyDescent="0.4">
      <c r="A97" s="2">
        <v>1</v>
      </c>
      <c r="B97" s="2">
        <v>1</v>
      </c>
      <c r="C97" s="2">
        <v>1</v>
      </c>
      <c r="D97" s="2">
        <v>1</v>
      </c>
      <c r="F97" s="2">
        <v>1</v>
      </c>
      <c r="G97" s="2" cm="1">
        <f t="array" ref="G97">INDEX(A97:F97,1,VLOOKUP($I$3,$J$276:$L$281,$L$275,))</f>
        <v>1</v>
      </c>
      <c r="H97" s="9"/>
      <c r="I97" s="279"/>
      <c r="J97" s="326"/>
      <c r="K97" s="297"/>
      <c r="L97" s="41"/>
      <c r="M97" s="42" t="s">
        <v>74</v>
      </c>
      <c r="N97" s="43"/>
      <c r="O97" s="44"/>
      <c r="P97" s="31"/>
      <c r="Q97" s="22"/>
      <c r="R97" s="23"/>
      <c r="S97" s="24"/>
      <c r="T97" s="24"/>
      <c r="U97" s="24"/>
      <c r="V97" s="24"/>
      <c r="W97" s="25"/>
      <c r="X97" s="26"/>
      <c r="Y97" s="94"/>
      <c r="AC97" s="33"/>
      <c r="AD97" s="33"/>
      <c r="AE97" s="33"/>
      <c r="AF97" s="33"/>
      <c r="AG97" s="33"/>
      <c r="AH97" s="33"/>
    </row>
    <row r="98" spans="1:38" s="2" customFormat="1" ht="29.25" hidden="1" customHeight="1" x14ac:dyDescent="0.4">
      <c r="A98" s="2">
        <v>1</v>
      </c>
      <c r="B98" s="2">
        <v>1</v>
      </c>
      <c r="C98" s="2">
        <v>1</v>
      </c>
      <c r="D98" s="2">
        <v>1</v>
      </c>
      <c r="F98" s="2">
        <v>1</v>
      </c>
      <c r="G98" s="2" cm="1">
        <f t="array" ref="G98">INDEX(A98:F98,1,VLOOKUP($I$3,$J$276:$L$281,$L$275,))</f>
        <v>1</v>
      </c>
      <c r="H98" s="9"/>
      <c r="I98" s="279"/>
      <c r="J98" s="326"/>
      <c r="K98" s="298"/>
      <c r="L98" s="320"/>
      <c r="M98" s="320"/>
      <c r="N98" s="43"/>
      <c r="O98" s="36"/>
      <c r="P98" s="76">
        <v>20</v>
      </c>
      <c r="Q98" s="39" t="str">
        <f>IF(SUM($N96:$N98)=0,"",IF($L98&gt;=$P98,1,"-"))</f>
        <v/>
      </c>
      <c r="R98" s="77"/>
      <c r="S98" s="24"/>
      <c r="T98" s="24"/>
      <c r="U98" s="24"/>
      <c r="V98" s="24"/>
      <c r="W98" s="24"/>
      <c r="X98" s="40" t="str">
        <f>IF($N97="","",IF($L97=1,IF($Q98=1,"適","不適"),"-"))</f>
        <v/>
      </c>
      <c r="Y98" s="94"/>
      <c r="AC98" s="33"/>
      <c r="AD98" s="33"/>
      <c r="AE98" s="33"/>
      <c r="AF98" s="33"/>
      <c r="AG98" s="33"/>
      <c r="AH98" s="33"/>
    </row>
    <row r="99" spans="1:38" s="2" customFormat="1" ht="28.5" hidden="1" customHeight="1" x14ac:dyDescent="0.4">
      <c r="A99" s="2">
        <v>1</v>
      </c>
      <c r="B99" s="2">
        <v>1</v>
      </c>
      <c r="C99" s="2">
        <v>1</v>
      </c>
      <c r="D99" s="2">
        <v>1</v>
      </c>
      <c r="F99" s="2">
        <v>1</v>
      </c>
      <c r="G99" s="2" cm="1">
        <f t="array" ref="G99">INDEX(A99:F99,1,VLOOKUP($I$3,$J$276:$L$281,$L$275,))</f>
        <v>1</v>
      </c>
      <c r="H99" s="9"/>
      <c r="I99" s="279"/>
      <c r="J99" s="326"/>
      <c r="K99" s="296" t="s">
        <v>75</v>
      </c>
      <c r="L99" s="323"/>
      <c r="M99" s="324"/>
      <c r="N99" s="19"/>
      <c r="O99" s="36"/>
      <c r="P99" s="78" t="s">
        <v>76</v>
      </c>
      <c r="Q99" s="79"/>
      <c r="R99" s="77"/>
      <c r="S99" s="24"/>
      <c r="T99" s="24"/>
      <c r="U99" s="24"/>
      <c r="V99" s="24"/>
      <c r="W99" s="24"/>
      <c r="X99" s="40" t="str">
        <f>IF($N99="","",IF($Q99=1,"適","不適"))</f>
        <v/>
      </c>
      <c r="Y99" s="94"/>
      <c r="AC99" s="33"/>
      <c r="AD99" s="33"/>
      <c r="AE99" s="33"/>
      <c r="AF99" s="33"/>
      <c r="AG99" s="33"/>
      <c r="AH99" s="33"/>
    </row>
    <row r="100" spans="1:38" s="2" customFormat="1" ht="28.5" hidden="1" customHeight="1" x14ac:dyDescent="0.4">
      <c r="A100" s="2">
        <v>1</v>
      </c>
      <c r="B100" s="2">
        <v>1</v>
      </c>
      <c r="C100" s="2">
        <v>1</v>
      </c>
      <c r="D100" s="2">
        <v>1</v>
      </c>
      <c r="F100" s="2">
        <v>1</v>
      </c>
      <c r="G100" s="2" cm="1">
        <f t="array" ref="G100">INDEX(A100:F100,1,VLOOKUP($I$3,$J$276:$L$281,$L$275,))</f>
        <v>1</v>
      </c>
      <c r="H100" s="9"/>
      <c r="I100" s="279"/>
      <c r="J100" s="326"/>
      <c r="K100" s="297"/>
      <c r="L100" s="292"/>
      <c r="M100" s="293"/>
      <c r="N100" s="19"/>
      <c r="O100" s="20"/>
      <c r="P100" s="80"/>
      <c r="Q100" s="81"/>
      <c r="R100" s="23"/>
      <c r="S100" s="24"/>
      <c r="T100" s="24"/>
      <c r="U100" s="24"/>
      <c r="V100" s="24"/>
      <c r="W100" s="24"/>
      <c r="X100" s="82"/>
      <c r="Y100" s="94"/>
      <c r="AC100" s="33"/>
      <c r="AD100" s="33"/>
      <c r="AE100" s="33"/>
      <c r="AF100" s="33"/>
      <c r="AG100" s="33"/>
      <c r="AH100" s="33"/>
    </row>
    <row r="101" spans="1:38" s="2" customFormat="1" ht="28.5" hidden="1" customHeight="1" x14ac:dyDescent="0.4">
      <c r="A101" s="2">
        <v>1</v>
      </c>
      <c r="B101" s="2">
        <v>1</v>
      </c>
      <c r="C101" s="2">
        <v>1</v>
      </c>
      <c r="D101" s="2">
        <v>1</v>
      </c>
      <c r="F101" s="2">
        <v>1</v>
      </c>
      <c r="G101" s="2" cm="1">
        <f t="array" ref="G101">INDEX(A101:F101,1,VLOOKUP($I$3,$J$276:$L$281,$L$275,))</f>
        <v>1</v>
      </c>
      <c r="H101" s="9"/>
      <c r="I101" s="279"/>
      <c r="J101" s="326"/>
      <c r="K101" s="298"/>
      <c r="L101" s="292"/>
      <c r="M101" s="293"/>
      <c r="N101" s="19"/>
      <c r="O101" s="20"/>
      <c r="P101" s="80"/>
      <c r="Q101" s="81"/>
      <c r="R101" s="23"/>
      <c r="S101" s="24"/>
      <c r="T101" s="24"/>
      <c r="U101" s="24"/>
      <c r="V101" s="24"/>
      <c r="W101" s="24"/>
      <c r="X101" s="82"/>
      <c r="Y101" s="94"/>
      <c r="AC101" s="33"/>
      <c r="AD101" s="33"/>
      <c r="AE101" s="33"/>
      <c r="AF101" s="33"/>
      <c r="AG101" s="33"/>
      <c r="AH101" s="33"/>
    </row>
    <row r="102" spans="1:38" s="2" customFormat="1" ht="29.25" hidden="1" customHeight="1" x14ac:dyDescent="0.4">
      <c r="A102" s="2">
        <v>1</v>
      </c>
      <c r="B102" s="2">
        <v>1</v>
      </c>
      <c r="C102" s="2">
        <v>1</v>
      </c>
      <c r="D102" s="2">
        <v>1</v>
      </c>
      <c r="F102" s="2">
        <v>1</v>
      </c>
      <c r="G102" s="2" cm="1">
        <f t="array" ref="G102">INDEX(A102:F102,1,VLOOKUP($I$3,$J$276:$L$281,$L$275,))</f>
        <v>1</v>
      </c>
      <c r="H102" s="9"/>
      <c r="I102" s="279"/>
      <c r="J102" s="326"/>
      <c r="K102" s="296" t="s">
        <v>77</v>
      </c>
      <c r="L102" s="83"/>
      <c r="M102" s="84" t="s">
        <v>78</v>
      </c>
      <c r="N102" s="19"/>
      <c r="O102" s="20"/>
      <c r="P102" s="80"/>
      <c r="Q102" s="81"/>
      <c r="R102" s="23"/>
      <c r="S102" s="24"/>
      <c r="T102" s="24"/>
      <c r="U102" s="24"/>
      <c r="V102" s="24"/>
      <c r="W102" s="24"/>
      <c r="X102" s="82"/>
      <c r="Y102" s="94"/>
      <c r="AC102" s="33"/>
      <c r="AD102" s="33"/>
      <c r="AE102" s="33"/>
      <c r="AF102" s="33"/>
      <c r="AG102" s="33"/>
      <c r="AH102" s="33"/>
    </row>
    <row r="103" spans="1:38" s="2" customFormat="1" ht="29.25" hidden="1" customHeight="1" x14ac:dyDescent="0.4">
      <c r="A103" s="2">
        <v>1</v>
      </c>
      <c r="B103" s="2">
        <v>1</v>
      </c>
      <c r="C103" s="2">
        <v>1</v>
      </c>
      <c r="D103" s="2">
        <v>1</v>
      </c>
      <c r="F103" s="2">
        <v>1</v>
      </c>
      <c r="G103" s="2" cm="1">
        <f t="array" ref="G103">INDEX(A103:F103,1,VLOOKUP($I$3,$J$276:$L$281,$L$275,))</f>
        <v>1</v>
      </c>
      <c r="H103" s="9"/>
      <c r="I103" s="279"/>
      <c r="J103" s="326"/>
      <c r="K103" s="298"/>
      <c r="L103" s="83"/>
      <c r="M103" s="84" t="s">
        <v>79</v>
      </c>
      <c r="N103" s="19"/>
      <c r="O103" s="20"/>
      <c r="P103" s="80"/>
      <c r="Q103" s="81"/>
      <c r="R103" s="23"/>
      <c r="S103" s="24"/>
      <c r="T103" s="24"/>
      <c r="U103" s="24"/>
      <c r="V103" s="24"/>
      <c r="W103" s="24"/>
      <c r="X103" s="82"/>
      <c r="Y103" s="94"/>
      <c r="AC103" s="33"/>
      <c r="AD103" s="33"/>
      <c r="AE103" s="33"/>
      <c r="AF103" s="33"/>
      <c r="AG103" s="33"/>
      <c r="AH103" s="33"/>
    </row>
    <row r="104" spans="1:38" s="2" customFormat="1" ht="29.25" hidden="1" customHeight="1" x14ac:dyDescent="0.4">
      <c r="A104" s="2">
        <v>1</v>
      </c>
      <c r="B104" s="2">
        <v>1</v>
      </c>
      <c r="C104" s="2">
        <v>1</v>
      </c>
      <c r="D104" s="2">
        <v>1</v>
      </c>
      <c r="F104" s="2">
        <v>1</v>
      </c>
      <c r="G104" s="2" cm="1">
        <f t="array" ref="G104">INDEX(A104:F104,1,VLOOKUP($I$3,$J$276:$L$281,$L$275,))</f>
        <v>1</v>
      </c>
      <c r="H104" s="9"/>
      <c r="I104" s="279"/>
      <c r="J104" s="327"/>
      <c r="K104" s="85" t="s">
        <v>80</v>
      </c>
      <c r="L104" s="83"/>
      <c r="M104" s="84" t="s">
        <v>81</v>
      </c>
      <c r="N104" s="19"/>
      <c r="O104" s="20"/>
      <c r="P104" s="80"/>
      <c r="Q104" s="81"/>
      <c r="R104" s="23"/>
      <c r="S104" s="24"/>
      <c r="T104" s="24"/>
      <c r="U104" s="24"/>
      <c r="V104" s="24"/>
      <c r="W104" s="24"/>
      <c r="X104" s="82"/>
      <c r="Y104" s="94"/>
      <c r="AC104" s="33"/>
      <c r="AD104" s="33"/>
      <c r="AE104" s="33"/>
      <c r="AF104" s="33"/>
      <c r="AG104" s="33"/>
      <c r="AH104" s="33"/>
    </row>
    <row r="105" spans="1:38" s="2" customFormat="1" ht="3.75" hidden="1" customHeight="1" x14ac:dyDescent="0.4">
      <c r="A105" s="2">
        <v>1</v>
      </c>
      <c r="B105" s="2">
        <v>1</v>
      </c>
      <c r="C105" s="2">
        <v>1</v>
      </c>
      <c r="D105" s="2">
        <v>1</v>
      </c>
      <c r="F105" s="2">
        <v>1</v>
      </c>
      <c r="G105" s="2" cm="1">
        <f t="array" ref="G105">INDEX(A105:F105,1,VLOOKUP($I$3,$J$276:$L$281,$L$275,))</f>
        <v>1</v>
      </c>
      <c r="H105" s="9"/>
      <c r="I105" s="279"/>
      <c r="J105" s="87"/>
      <c r="K105" s="88"/>
      <c r="L105" s="89"/>
      <c r="M105" s="58"/>
      <c r="N105" s="89"/>
      <c r="O105" s="90"/>
      <c r="P105" s="91"/>
      <c r="Q105" s="81"/>
      <c r="R105" s="23"/>
      <c r="S105" s="24"/>
      <c r="T105" s="24"/>
      <c r="U105" s="24"/>
      <c r="V105" s="24"/>
      <c r="W105" s="24"/>
      <c r="X105" s="92"/>
      <c r="Y105" s="93"/>
      <c r="AC105" s="29"/>
      <c r="AD105" s="29"/>
      <c r="AE105" s="29"/>
      <c r="AF105" s="29"/>
      <c r="AG105" s="29"/>
      <c r="AH105" s="29"/>
    </row>
    <row r="106" spans="1:38" s="2" customFormat="1" ht="29.25" hidden="1" customHeight="1" x14ac:dyDescent="0.4">
      <c r="A106" s="2">
        <v>1</v>
      </c>
      <c r="B106" s="2">
        <v>1</v>
      </c>
      <c r="C106" s="2">
        <v>1</v>
      </c>
      <c r="D106" s="2">
        <v>1</v>
      </c>
      <c r="F106" s="2">
        <v>1</v>
      </c>
      <c r="G106" s="2" cm="1">
        <f t="array" ref="G106">INDEX(A106:F106,1,VLOOKUP($I$3,$J$276:$L$281,$L$275,))</f>
        <v>1</v>
      </c>
      <c r="H106" s="9"/>
      <c r="I106" s="279"/>
      <c r="J106" s="325" t="s">
        <v>87</v>
      </c>
      <c r="K106" s="30" t="s">
        <v>37</v>
      </c>
      <c r="L106" s="292"/>
      <c r="M106" s="293"/>
      <c r="N106" s="19"/>
      <c r="O106" s="20"/>
      <c r="P106" s="31"/>
      <c r="Q106" s="22"/>
      <c r="R106" s="23"/>
      <c r="S106" s="24"/>
      <c r="T106" s="24"/>
      <c r="U106" s="24"/>
      <c r="V106" s="24"/>
      <c r="W106" s="24"/>
      <c r="X106" s="26"/>
      <c r="Y106" s="94"/>
      <c r="AC106" s="33"/>
      <c r="AD106" s="33"/>
      <c r="AE106" s="33"/>
      <c r="AF106" s="33"/>
      <c r="AG106" s="33"/>
      <c r="AH106" s="33"/>
    </row>
    <row r="107" spans="1:38" s="2" customFormat="1" ht="29.25" hidden="1" customHeight="1" x14ac:dyDescent="0.4">
      <c r="A107" s="2">
        <v>1</v>
      </c>
      <c r="B107" s="2">
        <v>1</v>
      </c>
      <c r="C107" s="2">
        <v>1</v>
      </c>
      <c r="D107" s="2">
        <v>1</v>
      </c>
      <c r="F107" s="2">
        <v>1</v>
      </c>
      <c r="G107" s="2" cm="1">
        <f t="array" ref="G107">INDEX(A107:F107,1,VLOOKUP($I$3,$J$276:$L$281,$L$275,))</f>
        <v>1</v>
      </c>
      <c r="H107" s="9"/>
      <c r="I107" s="279"/>
      <c r="J107" s="326"/>
      <c r="K107" s="30" t="s">
        <v>41</v>
      </c>
      <c r="L107" s="292"/>
      <c r="M107" s="293"/>
      <c r="N107" s="19"/>
      <c r="O107" s="20"/>
      <c r="P107" s="31"/>
      <c r="Q107" s="22"/>
      <c r="R107" s="23"/>
      <c r="S107" s="24"/>
      <c r="T107" s="24"/>
      <c r="U107" s="24"/>
      <c r="V107" s="24"/>
      <c r="W107" s="24"/>
      <c r="X107" s="26"/>
      <c r="Y107" s="94"/>
      <c r="AC107" s="33"/>
      <c r="AD107" s="33"/>
      <c r="AE107" s="33"/>
      <c r="AF107" s="33"/>
      <c r="AG107" s="33"/>
      <c r="AH107" s="33"/>
    </row>
    <row r="108" spans="1:38" s="2" customFormat="1" ht="29.25" hidden="1" customHeight="1" x14ac:dyDescent="0.4">
      <c r="A108" s="2">
        <v>1</v>
      </c>
      <c r="B108" s="2">
        <v>1</v>
      </c>
      <c r="C108" s="2">
        <v>1</v>
      </c>
      <c r="D108" s="2">
        <v>1</v>
      </c>
      <c r="F108" s="2">
        <v>1</v>
      </c>
      <c r="G108" s="2" cm="1">
        <f t="array" ref="G108">INDEX(A108:F108,1,VLOOKUP($I$3,$J$276:$L$281,$L$275,))</f>
        <v>1</v>
      </c>
      <c r="H108" s="9"/>
      <c r="I108" s="279"/>
      <c r="J108" s="326"/>
      <c r="K108" s="30" t="s">
        <v>42</v>
      </c>
      <c r="L108" s="328"/>
      <c r="M108" s="329"/>
      <c r="N108" s="19"/>
      <c r="O108" s="36"/>
      <c r="P108" s="37">
        <f>DATE($M$3-$AK108+1,4,1)</f>
        <v>40269</v>
      </c>
      <c r="Q108" s="38" t="str">
        <f>IF($N108="","",IF($L108&gt;=$P108,1,"-"))</f>
        <v/>
      </c>
      <c r="R108" s="95"/>
      <c r="S108" s="96"/>
      <c r="T108" s="97"/>
      <c r="U108" s="96"/>
      <c r="V108" s="97"/>
      <c r="W108" s="96"/>
      <c r="X108" s="40" t="str">
        <f>IF($N108="","",IF($Q108=1,"適","不適"))</f>
        <v/>
      </c>
      <c r="Y108" s="94"/>
      <c r="AC108" s="33"/>
      <c r="AD108" s="33"/>
      <c r="AE108" s="33"/>
      <c r="AF108" s="33"/>
      <c r="AG108" s="33"/>
      <c r="AH108" s="33"/>
      <c r="AJ108" s="16" t="s">
        <v>43</v>
      </c>
      <c r="AK108" s="2">
        <f>AK$18</f>
        <v>16</v>
      </c>
      <c r="AL108" s="16" t="s">
        <v>44</v>
      </c>
    </row>
    <row r="109" spans="1:38" s="2" customFormat="1" ht="29.25" hidden="1" customHeight="1" x14ac:dyDescent="0.4">
      <c r="A109" s="2">
        <v>1</v>
      </c>
      <c r="B109" s="2">
        <v>1</v>
      </c>
      <c r="C109" s="2">
        <v>1</v>
      </c>
      <c r="D109" s="2">
        <v>1</v>
      </c>
      <c r="F109" s="2">
        <v>1</v>
      </c>
      <c r="G109" s="2" cm="1">
        <f t="array" ref="G109">INDEX(A109:F109,1,VLOOKUP($I$3,$J$276:$L$281,$L$275,))</f>
        <v>1</v>
      </c>
      <c r="H109" s="9"/>
      <c r="I109" s="279"/>
      <c r="J109" s="326"/>
      <c r="K109" s="296" t="s">
        <v>45</v>
      </c>
      <c r="L109" s="41"/>
      <c r="M109" s="42" t="s">
        <v>46</v>
      </c>
      <c r="N109" s="43"/>
      <c r="O109" s="44"/>
      <c r="P109" s="31"/>
      <c r="Q109" s="24"/>
      <c r="R109" s="96"/>
      <c r="S109" s="24"/>
      <c r="T109" s="24"/>
      <c r="U109" s="24"/>
      <c r="V109" s="96"/>
      <c r="W109" s="24"/>
      <c r="X109" s="26"/>
      <c r="Y109" s="94"/>
      <c r="AC109" s="33"/>
      <c r="AD109" s="33"/>
      <c r="AE109" s="33"/>
      <c r="AF109" s="33"/>
      <c r="AG109" s="33"/>
      <c r="AH109" s="33"/>
    </row>
    <row r="110" spans="1:38" s="2" customFormat="1" ht="29.25" hidden="1" customHeight="1" x14ac:dyDescent="0.4">
      <c r="A110" s="2">
        <v>1</v>
      </c>
      <c r="B110" s="2">
        <v>1</v>
      </c>
      <c r="C110" s="2">
        <v>1</v>
      </c>
      <c r="D110" s="2">
        <v>1</v>
      </c>
      <c r="F110" s="2">
        <v>1</v>
      </c>
      <c r="G110" s="2" cm="1">
        <f t="array" ref="G110">INDEX(A110:F110,1,VLOOKUP($I$3,$J$276:$L$281,$L$275,))</f>
        <v>1</v>
      </c>
      <c r="H110" s="9"/>
      <c r="I110" s="279"/>
      <c r="J110" s="326"/>
      <c r="K110" s="297"/>
      <c r="L110" s="41"/>
      <c r="M110" s="42" t="s">
        <v>49</v>
      </c>
      <c r="N110" s="43"/>
      <c r="O110" s="44"/>
      <c r="P110" s="31"/>
      <c r="Q110" s="24"/>
      <c r="R110" s="96"/>
      <c r="S110" s="24"/>
      <c r="T110" s="24"/>
      <c r="U110" s="24"/>
      <c r="V110" s="96"/>
      <c r="W110" s="24"/>
      <c r="X110" s="26"/>
      <c r="Y110" s="94"/>
      <c r="AC110" s="33"/>
      <c r="AD110" s="33"/>
      <c r="AE110" s="33"/>
      <c r="AF110" s="33"/>
      <c r="AG110" s="33"/>
      <c r="AH110" s="33"/>
    </row>
    <row r="111" spans="1:38" s="2" customFormat="1" ht="29.25" hidden="1" customHeight="1" x14ac:dyDescent="0.4">
      <c r="A111" s="2">
        <v>1</v>
      </c>
      <c r="B111" s="2">
        <v>1</v>
      </c>
      <c r="C111" s="2">
        <v>1</v>
      </c>
      <c r="D111" s="2">
        <v>1</v>
      </c>
      <c r="F111" s="2">
        <v>1</v>
      </c>
      <c r="G111" s="2" cm="1">
        <f t="array" ref="G111">INDEX(A111:F111,1,VLOOKUP($I$3,$J$276:$L$281,$L$275,))</f>
        <v>1</v>
      </c>
      <c r="H111" s="9"/>
      <c r="I111" s="279"/>
      <c r="J111" s="326"/>
      <c r="K111" s="297"/>
      <c r="L111" s="41"/>
      <c r="M111" s="42" t="s">
        <v>53</v>
      </c>
      <c r="N111" s="43"/>
      <c r="O111" s="44"/>
      <c r="P111" s="31"/>
      <c r="Q111" s="24"/>
      <c r="R111" s="96"/>
      <c r="S111" s="24"/>
      <c r="T111" s="24"/>
      <c r="U111" s="24"/>
      <c r="V111" s="96"/>
      <c r="W111" s="24"/>
      <c r="X111" s="26"/>
      <c r="Y111" s="94"/>
      <c r="AC111" s="33"/>
      <c r="AD111" s="33"/>
      <c r="AE111" s="33"/>
      <c r="AF111" s="33"/>
      <c r="AG111" s="33"/>
      <c r="AH111" s="33"/>
    </row>
    <row r="112" spans="1:38" s="2" customFormat="1" ht="29.25" hidden="1" customHeight="1" x14ac:dyDescent="0.4">
      <c r="A112" s="2">
        <v>1</v>
      </c>
      <c r="B112" s="2">
        <v>1</v>
      </c>
      <c r="C112" s="2">
        <v>1</v>
      </c>
      <c r="D112" s="2">
        <v>1</v>
      </c>
      <c r="F112" s="2">
        <v>1</v>
      </c>
      <c r="G112" s="2" cm="1">
        <f t="array" ref="G112">INDEX(A112:F112,1,VLOOKUP($I$3,$J$276:$L$281,$L$275,))</f>
        <v>1</v>
      </c>
      <c r="H112" s="9"/>
      <c r="I112" s="279"/>
      <c r="J112" s="326"/>
      <c r="K112" s="297"/>
      <c r="L112" s="41"/>
      <c r="M112" s="42" t="s">
        <v>83</v>
      </c>
      <c r="N112" s="43"/>
      <c r="O112" s="44"/>
      <c r="P112" s="31"/>
      <c r="Q112" s="24"/>
      <c r="R112" s="96"/>
      <c r="S112" s="24"/>
      <c r="T112" s="24"/>
      <c r="U112" s="24"/>
      <c r="V112" s="96"/>
      <c r="W112" s="24"/>
      <c r="X112" s="26"/>
      <c r="Y112" s="94"/>
      <c r="AC112" s="33"/>
      <c r="AD112" s="33"/>
      <c r="AE112" s="33"/>
      <c r="AF112" s="33"/>
      <c r="AG112" s="33"/>
      <c r="AH112" s="33"/>
    </row>
    <row r="113" spans="1:34" s="2" customFormat="1" ht="29.25" hidden="1" customHeight="1" x14ac:dyDescent="0.4">
      <c r="A113" s="2">
        <v>1</v>
      </c>
      <c r="B113" s="2">
        <v>1</v>
      </c>
      <c r="C113" s="2">
        <v>1</v>
      </c>
      <c r="D113" s="2">
        <v>1</v>
      </c>
      <c r="F113" s="2">
        <v>1</v>
      </c>
      <c r="G113" s="2" cm="1">
        <f t="array" ref="G113">INDEX(A113:F113,1,VLOOKUP($I$3,$J$276:$L$281,$L$275,))</f>
        <v>1</v>
      </c>
      <c r="H113" s="9"/>
      <c r="I113" s="279"/>
      <c r="J113" s="326"/>
      <c r="K113" s="297"/>
      <c r="L113" s="292"/>
      <c r="M113" s="293"/>
      <c r="N113" s="43"/>
      <c r="O113" s="20"/>
      <c r="P113" s="55"/>
      <c r="Q113" s="24"/>
      <c r="R113" s="96"/>
      <c r="S113" s="24"/>
      <c r="T113" s="24"/>
      <c r="U113" s="24"/>
      <c r="V113" s="61"/>
      <c r="W113" s="24"/>
      <c r="X113" s="26"/>
      <c r="Y113" s="94"/>
      <c r="AC113" s="33"/>
      <c r="AD113" s="33"/>
      <c r="AE113" s="33"/>
      <c r="AF113" s="33"/>
      <c r="AG113" s="33"/>
      <c r="AH113" s="33"/>
    </row>
    <row r="114" spans="1:34" s="2" customFormat="1" ht="29.25" hidden="1" customHeight="1" x14ac:dyDescent="0.4">
      <c r="A114" s="2">
        <v>1</v>
      </c>
      <c r="B114" s="2">
        <v>1</v>
      </c>
      <c r="C114" s="2">
        <v>1</v>
      </c>
      <c r="D114" s="2">
        <v>1</v>
      </c>
      <c r="F114" s="2">
        <v>1</v>
      </c>
      <c r="G114" s="2" cm="1">
        <f t="array" ref="G114">INDEX(A114:F114,1,VLOOKUP($I$3,$J$276:$L$281,$L$275,))</f>
        <v>1</v>
      </c>
      <c r="H114" s="9"/>
      <c r="I114" s="279"/>
      <c r="J114" s="326"/>
      <c r="K114" s="297"/>
      <c r="L114" s="41"/>
      <c r="M114" s="99" t="s">
        <v>58</v>
      </c>
      <c r="N114" s="43"/>
      <c r="O114" s="44"/>
      <c r="P114" s="55"/>
      <c r="Q114" s="24"/>
      <c r="R114" s="96"/>
      <c r="S114" s="24"/>
      <c r="T114" s="24"/>
      <c r="U114" s="24"/>
      <c r="V114" s="96"/>
      <c r="W114" s="24"/>
      <c r="X114" s="26"/>
      <c r="Y114" s="94"/>
      <c r="AC114" s="33"/>
      <c r="AD114" s="33"/>
      <c r="AE114" s="33"/>
      <c r="AF114" s="33"/>
      <c r="AG114" s="33"/>
      <c r="AH114" s="33"/>
    </row>
    <row r="115" spans="1:34" s="2" customFormat="1" ht="29.25" hidden="1" customHeight="1" x14ac:dyDescent="0.4">
      <c r="A115" s="2">
        <v>1</v>
      </c>
      <c r="B115" s="2">
        <v>1</v>
      </c>
      <c r="C115" s="2">
        <v>1</v>
      </c>
      <c r="D115" s="2">
        <v>1</v>
      </c>
      <c r="F115" s="2">
        <v>1</v>
      </c>
      <c r="G115" s="2" cm="1">
        <f t="array" ref="G115">INDEX(A115:F115,1,VLOOKUP($I$3,$J$276:$L$281,$L$275,))</f>
        <v>1</v>
      </c>
      <c r="H115" s="9"/>
      <c r="I115" s="279"/>
      <c r="J115" s="326"/>
      <c r="K115" s="298"/>
      <c r="L115" s="292"/>
      <c r="M115" s="293"/>
      <c r="N115" s="43"/>
      <c r="O115" s="20"/>
      <c r="P115" s="55"/>
      <c r="Q115" s="22"/>
      <c r="R115" s="100"/>
      <c r="S115" s="24"/>
      <c r="T115" s="61"/>
      <c r="U115" s="24"/>
      <c r="V115" s="61"/>
      <c r="W115" s="24"/>
      <c r="X115" s="26"/>
      <c r="Y115" s="94"/>
      <c r="Z115" s="101"/>
      <c r="AC115" s="33"/>
      <c r="AD115" s="33"/>
      <c r="AE115" s="33"/>
      <c r="AF115" s="33"/>
      <c r="AG115" s="33"/>
      <c r="AH115" s="33"/>
    </row>
    <row r="116" spans="1:34" s="2" customFormat="1" ht="29.25" hidden="1" customHeight="1" x14ac:dyDescent="0.4">
      <c r="A116" s="2">
        <v>1</v>
      </c>
      <c r="B116" s="2">
        <v>1</v>
      </c>
      <c r="C116" s="2">
        <v>1</v>
      </c>
      <c r="D116" s="2">
        <v>1</v>
      </c>
      <c r="F116" s="2">
        <v>1</v>
      </c>
      <c r="G116" s="2" cm="1">
        <f t="array" ref="G116">INDEX(A116:F116,1,VLOOKUP($I$3,$J$276:$L$281,$L$275,))</f>
        <v>1</v>
      </c>
      <c r="H116" s="9"/>
      <c r="I116" s="279"/>
      <c r="J116" s="326"/>
      <c r="K116" s="296" t="s">
        <v>64</v>
      </c>
      <c r="L116" s="70"/>
      <c r="M116" s="64" t="s">
        <v>65</v>
      </c>
      <c r="N116" s="54"/>
      <c r="O116" s="20"/>
      <c r="P116" s="55"/>
      <c r="Q116" s="22"/>
      <c r="R116" s="100"/>
      <c r="S116" s="24"/>
      <c r="T116" s="61"/>
      <c r="U116" s="24"/>
      <c r="V116" s="61"/>
      <c r="W116" s="24"/>
      <c r="X116" s="26"/>
      <c r="Y116" s="94"/>
      <c r="Z116" s="101"/>
      <c r="AC116" s="33"/>
      <c r="AD116" s="33"/>
      <c r="AE116" s="33"/>
      <c r="AF116" s="33"/>
      <c r="AG116" s="33"/>
      <c r="AH116" s="33"/>
    </row>
    <row r="117" spans="1:34" s="2" customFormat="1" ht="29.25" hidden="1" customHeight="1" x14ac:dyDescent="0.4">
      <c r="A117" s="2">
        <v>1</v>
      </c>
      <c r="B117" s="2">
        <v>1</v>
      </c>
      <c r="C117" s="2">
        <v>1</v>
      </c>
      <c r="D117" s="2">
        <v>1</v>
      </c>
      <c r="F117" s="2">
        <v>1</v>
      </c>
      <c r="G117" s="2" cm="1">
        <f t="array" ref="G117">INDEX(A117:F117,1,VLOOKUP($I$3,$J$276:$L$281,$L$275,))</f>
        <v>1</v>
      </c>
      <c r="H117" s="9"/>
      <c r="I117" s="279"/>
      <c r="J117" s="326"/>
      <c r="K117" s="298"/>
      <c r="L117" s="102"/>
      <c r="M117" s="71" t="s">
        <v>71</v>
      </c>
      <c r="N117" s="54"/>
      <c r="O117" s="20"/>
      <c r="P117" s="55"/>
      <c r="Q117" s="22"/>
      <c r="R117" s="100"/>
      <c r="S117" s="24"/>
      <c r="T117" s="61"/>
      <c r="U117" s="24"/>
      <c r="V117" s="61"/>
      <c r="W117" s="24"/>
      <c r="X117" s="26"/>
      <c r="Y117" s="94"/>
      <c r="Z117" s="101"/>
      <c r="AC117" s="33"/>
      <c r="AD117" s="33"/>
      <c r="AE117" s="33"/>
      <c r="AF117" s="33"/>
      <c r="AG117" s="33"/>
      <c r="AH117" s="33"/>
    </row>
    <row r="118" spans="1:34" s="12" customFormat="1" ht="29.25" hidden="1" customHeight="1" x14ac:dyDescent="0.4">
      <c r="A118" s="2">
        <v>1</v>
      </c>
      <c r="B118" s="2">
        <v>1</v>
      </c>
      <c r="C118" s="2">
        <v>1</v>
      </c>
      <c r="D118" s="2">
        <v>1</v>
      </c>
      <c r="E118" s="2"/>
      <c r="F118" s="2">
        <v>1</v>
      </c>
      <c r="G118" s="2" cm="1">
        <f t="array" ref="G118">INDEX(A118:F118,1,VLOOKUP($I$3,$J$276:$L$281,$L$275,))</f>
        <v>1</v>
      </c>
      <c r="H118" s="9"/>
      <c r="I118" s="279"/>
      <c r="J118" s="326"/>
      <c r="K118" s="296" t="s">
        <v>72</v>
      </c>
      <c r="L118" s="41"/>
      <c r="M118" s="42" t="s">
        <v>73</v>
      </c>
      <c r="N118" s="43"/>
      <c r="O118" s="44"/>
      <c r="P118" s="31"/>
      <c r="Q118" s="22"/>
      <c r="R118" s="23"/>
      <c r="S118" s="24"/>
      <c r="T118" s="24"/>
      <c r="U118" s="24"/>
      <c r="V118" s="24"/>
      <c r="W118" s="24"/>
      <c r="X118" s="26"/>
      <c r="Y118" s="94"/>
      <c r="Z118" s="2"/>
      <c r="AA118" s="2"/>
      <c r="AB118" s="2"/>
      <c r="AC118" s="103"/>
      <c r="AD118" s="103"/>
      <c r="AE118" s="103"/>
      <c r="AF118" s="103"/>
      <c r="AG118" s="103"/>
      <c r="AH118" s="103"/>
    </row>
    <row r="119" spans="1:34" s="12" customFormat="1" ht="29.25" hidden="1" customHeight="1" x14ac:dyDescent="0.4">
      <c r="A119" s="2">
        <v>1</v>
      </c>
      <c r="B119" s="2">
        <v>1</v>
      </c>
      <c r="C119" s="2">
        <v>1</v>
      </c>
      <c r="D119" s="2">
        <v>1</v>
      </c>
      <c r="E119" s="2"/>
      <c r="F119" s="2">
        <v>1</v>
      </c>
      <c r="G119" s="2" cm="1">
        <f t="array" ref="G119">INDEX(A119:F119,1,VLOOKUP($I$3,$J$276:$L$281,$L$275,))</f>
        <v>1</v>
      </c>
      <c r="H119" s="9"/>
      <c r="I119" s="279"/>
      <c r="J119" s="326"/>
      <c r="K119" s="297"/>
      <c r="L119" s="111"/>
      <c r="M119" s="75" t="s">
        <v>74</v>
      </c>
      <c r="N119" s="43"/>
      <c r="O119" s="44"/>
      <c r="P119" s="31"/>
      <c r="Q119" s="22"/>
      <c r="R119" s="23"/>
      <c r="S119" s="24"/>
      <c r="T119" s="24"/>
      <c r="U119" s="24"/>
      <c r="V119" s="24"/>
      <c r="W119" s="24"/>
      <c r="X119" s="26"/>
      <c r="Y119" s="94"/>
      <c r="Z119" s="2"/>
      <c r="AA119" s="2"/>
      <c r="AB119" s="2"/>
      <c r="AC119" s="103"/>
      <c r="AD119" s="103"/>
      <c r="AE119" s="103"/>
      <c r="AF119" s="103"/>
      <c r="AG119" s="103"/>
      <c r="AH119" s="103"/>
    </row>
    <row r="120" spans="1:34" s="12" customFormat="1" ht="29.25" hidden="1" customHeight="1" x14ac:dyDescent="0.4">
      <c r="A120" s="2">
        <v>1</v>
      </c>
      <c r="B120" s="2">
        <v>1</v>
      </c>
      <c r="C120" s="2">
        <v>1</v>
      </c>
      <c r="D120" s="2">
        <v>1</v>
      </c>
      <c r="E120" s="2"/>
      <c r="F120" s="2">
        <v>1</v>
      </c>
      <c r="G120" s="2" cm="1">
        <f t="array" ref="G120">INDEX(A120:F120,1,VLOOKUP($I$3,$J$276:$L$281,$L$275,))</f>
        <v>1</v>
      </c>
      <c r="H120" s="9"/>
      <c r="I120" s="279"/>
      <c r="J120" s="326"/>
      <c r="K120" s="298"/>
      <c r="L120" s="320"/>
      <c r="M120" s="320"/>
      <c r="N120" s="43"/>
      <c r="O120" s="20"/>
      <c r="P120" s="104">
        <v>20</v>
      </c>
      <c r="Q120" s="39" t="str">
        <f>IF(SUM($N118:$N120)=0,"",IF($L120&gt;=$P120,1,"-"))</f>
        <v/>
      </c>
      <c r="R120" s="23"/>
      <c r="S120" s="24"/>
      <c r="T120" s="24"/>
      <c r="U120" s="24"/>
      <c r="V120" s="24"/>
      <c r="W120" s="24"/>
      <c r="X120" s="40" t="str">
        <f>IF($N119="","",IF($L119=1,IF($Q120=1,"適","不適"),"-"))</f>
        <v/>
      </c>
      <c r="Y120" s="94"/>
      <c r="Z120" s="2"/>
      <c r="AA120" s="2"/>
      <c r="AB120" s="2"/>
      <c r="AC120" s="103"/>
      <c r="AD120" s="103"/>
      <c r="AE120" s="103"/>
      <c r="AF120" s="103"/>
      <c r="AG120" s="103"/>
      <c r="AH120" s="103"/>
    </row>
    <row r="121" spans="1:34" s="12" customFormat="1" ht="29.25" hidden="1" customHeight="1" x14ac:dyDescent="0.4">
      <c r="A121" s="2">
        <v>1</v>
      </c>
      <c r="B121" s="2">
        <v>1</v>
      </c>
      <c r="C121" s="2">
        <v>1</v>
      </c>
      <c r="D121" s="2">
        <v>1</v>
      </c>
      <c r="E121" s="2"/>
      <c r="F121" s="2">
        <v>1</v>
      </c>
      <c r="G121" s="2" cm="1">
        <f t="array" ref="G121">INDEX(A121:F121,1,VLOOKUP($I$3,$J$276:$L$281,$L$275,))</f>
        <v>1</v>
      </c>
      <c r="H121" s="9"/>
      <c r="I121" s="279"/>
      <c r="J121" s="326"/>
      <c r="K121" s="296" t="s">
        <v>75</v>
      </c>
      <c r="L121" s="323"/>
      <c r="M121" s="324"/>
      <c r="N121" s="19"/>
      <c r="O121" s="20"/>
      <c r="P121" s="80" t="s">
        <v>76</v>
      </c>
      <c r="Q121" s="79"/>
      <c r="R121" s="23"/>
      <c r="S121" s="24"/>
      <c r="T121" s="24"/>
      <c r="U121" s="24"/>
      <c r="V121" s="24"/>
      <c r="W121" s="24"/>
      <c r="X121" s="40" t="str">
        <f>IF($N121="","",IF($Q121=1,"適","不適"))</f>
        <v/>
      </c>
      <c r="Y121" s="94"/>
      <c r="Z121" s="2"/>
      <c r="AA121" s="2"/>
      <c r="AB121" s="2"/>
      <c r="AC121" s="103"/>
      <c r="AD121" s="103"/>
      <c r="AE121" s="103"/>
      <c r="AF121" s="103"/>
      <c r="AG121" s="103"/>
      <c r="AH121" s="103"/>
    </row>
    <row r="122" spans="1:34" s="12" customFormat="1" ht="29.25" hidden="1" customHeight="1" x14ac:dyDescent="0.4">
      <c r="A122" s="2">
        <v>1</v>
      </c>
      <c r="B122" s="2">
        <v>1</v>
      </c>
      <c r="C122" s="2">
        <v>1</v>
      </c>
      <c r="D122" s="2">
        <v>1</v>
      </c>
      <c r="E122" s="2"/>
      <c r="F122" s="2">
        <v>1</v>
      </c>
      <c r="G122" s="2" cm="1">
        <f t="array" ref="G122">INDEX(A122:F122,1,VLOOKUP($I$3,$J$276:$L$281,$L$275,))</f>
        <v>1</v>
      </c>
      <c r="H122" s="9"/>
      <c r="I122" s="279"/>
      <c r="J122" s="326"/>
      <c r="K122" s="297"/>
      <c r="L122" s="292"/>
      <c r="M122" s="293"/>
      <c r="N122" s="19"/>
      <c r="O122" s="20"/>
      <c r="P122" s="80"/>
      <c r="Q122" s="81"/>
      <c r="R122" s="23"/>
      <c r="S122" s="24"/>
      <c r="T122" s="24"/>
      <c r="U122" s="24"/>
      <c r="V122" s="24"/>
      <c r="W122" s="24"/>
      <c r="X122" s="82"/>
      <c r="Y122" s="94"/>
      <c r="Z122" s="2"/>
      <c r="AA122" s="2"/>
      <c r="AB122" s="2"/>
      <c r="AC122" s="103"/>
      <c r="AD122" s="103"/>
      <c r="AE122" s="103"/>
      <c r="AF122" s="103"/>
      <c r="AG122" s="103"/>
      <c r="AH122" s="103"/>
    </row>
    <row r="123" spans="1:34" s="12" customFormat="1" ht="29.25" hidden="1" customHeight="1" x14ac:dyDescent="0.4">
      <c r="A123" s="2">
        <v>1</v>
      </c>
      <c r="B123" s="2">
        <v>1</v>
      </c>
      <c r="C123" s="2">
        <v>1</v>
      </c>
      <c r="D123" s="2">
        <v>1</v>
      </c>
      <c r="E123" s="2"/>
      <c r="F123" s="2">
        <v>1</v>
      </c>
      <c r="G123" s="2" cm="1">
        <f t="array" ref="G123">INDEX(A123:F123,1,VLOOKUP($I$3,$J$276:$L$281,$L$275,))</f>
        <v>1</v>
      </c>
      <c r="H123" s="9"/>
      <c r="I123" s="279"/>
      <c r="J123" s="326"/>
      <c r="K123" s="298"/>
      <c r="L123" s="292"/>
      <c r="M123" s="293"/>
      <c r="N123" s="19"/>
      <c r="O123" s="20"/>
      <c r="P123" s="80"/>
      <c r="Q123" s="81"/>
      <c r="R123" s="23"/>
      <c r="S123" s="24"/>
      <c r="T123" s="24"/>
      <c r="U123" s="24"/>
      <c r="V123" s="24"/>
      <c r="W123" s="24"/>
      <c r="X123" s="82"/>
      <c r="Y123" s="94"/>
      <c r="Z123" s="2"/>
      <c r="AA123" s="2"/>
      <c r="AB123" s="2"/>
      <c r="AC123" s="103"/>
      <c r="AD123" s="103"/>
      <c r="AE123" s="103"/>
      <c r="AF123" s="103"/>
      <c r="AG123" s="103"/>
      <c r="AH123" s="103"/>
    </row>
    <row r="124" spans="1:34" s="12" customFormat="1" ht="29.25" hidden="1" customHeight="1" x14ac:dyDescent="0.4">
      <c r="A124" s="2">
        <v>1</v>
      </c>
      <c r="B124" s="2">
        <v>1</v>
      </c>
      <c r="C124" s="2">
        <v>1</v>
      </c>
      <c r="D124" s="2">
        <v>1</v>
      </c>
      <c r="E124" s="2"/>
      <c r="F124" s="2">
        <v>1</v>
      </c>
      <c r="G124" s="2" cm="1">
        <f t="array" ref="G124">INDEX(A124:F124,1,VLOOKUP($I$3,$J$276:$L$281,$L$275,))</f>
        <v>1</v>
      </c>
      <c r="H124" s="9"/>
      <c r="I124" s="279"/>
      <c r="J124" s="326"/>
      <c r="K124" s="296" t="s">
        <v>77</v>
      </c>
      <c r="L124" s="83"/>
      <c r="M124" s="84" t="s">
        <v>78</v>
      </c>
      <c r="N124" s="19"/>
      <c r="O124" s="20"/>
      <c r="P124" s="80"/>
      <c r="Q124" s="81"/>
      <c r="R124" s="23"/>
      <c r="S124" s="24"/>
      <c r="T124" s="24"/>
      <c r="U124" s="24"/>
      <c r="V124" s="24"/>
      <c r="W124" s="24"/>
      <c r="X124" s="82"/>
      <c r="Y124" s="94"/>
      <c r="Z124" s="2"/>
      <c r="AA124" s="2"/>
      <c r="AB124" s="2"/>
      <c r="AC124" s="103"/>
      <c r="AD124" s="103"/>
      <c r="AE124" s="103"/>
      <c r="AF124" s="103"/>
      <c r="AG124" s="103"/>
      <c r="AH124" s="103"/>
    </row>
    <row r="125" spans="1:34" s="12" customFormat="1" ht="29.25" hidden="1" customHeight="1" x14ac:dyDescent="0.4">
      <c r="A125" s="2">
        <v>1</v>
      </c>
      <c r="B125" s="2">
        <v>1</v>
      </c>
      <c r="C125" s="2">
        <v>1</v>
      </c>
      <c r="D125" s="2">
        <v>1</v>
      </c>
      <c r="E125" s="2"/>
      <c r="F125" s="2">
        <v>1</v>
      </c>
      <c r="G125" s="2" cm="1">
        <f t="array" ref="G125">INDEX(A125:F125,1,VLOOKUP($I$3,$J$276:$L$281,$L$275,))</f>
        <v>1</v>
      </c>
      <c r="H125" s="9"/>
      <c r="I125" s="279"/>
      <c r="J125" s="326"/>
      <c r="K125" s="298"/>
      <c r="L125" s="83"/>
      <c r="M125" s="84" t="s">
        <v>79</v>
      </c>
      <c r="N125" s="19"/>
      <c r="O125" s="20"/>
      <c r="P125" s="80"/>
      <c r="Q125" s="81"/>
      <c r="R125" s="23"/>
      <c r="S125" s="24"/>
      <c r="T125" s="24"/>
      <c r="U125" s="24"/>
      <c r="V125" s="24"/>
      <c r="W125" s="24"/>
      <c r="X125" s="82"/>
      <c r="Y125" s="94"/>
      <c r="Z125" s="2"/>
      <c r="AA125" s="2"/>
      <c r="AB125" s="2"/>
      <c r="AC125" s="103"/>
      <c r="AD125" s="103"/>
      <c r="AE125" s="103"/>
      <c r="AF125" s="103"/>
      <c r="AG125" s="103"/>
      <c r="AH125" s="103"/>
    </row>
    <row r="126" spans="1:34" s="2" customFormat="1" ht="29.25" hidden="1" customHeight="1" x14ac:dyDescent="0.4">
      <c r="A126" s="2">
        <v>1</v>
      </c>
      <c r="B126" s="2">
        <v>1</v>
      </c>
      <c r="C126" s="2">
        <v>1</v>
      </c>
      <c r="D126" s="2">
        <v>1</v>
      </c>
      <c r="F126" s="2">
        <v>1</v>
      </c>
      <c r="G126" s="2" cm="1">
        <f t="array" ref="G126">INDEX(A126:F126,1,VLOOKUP($I$3,$J$276:$L$281,$L$275,))</f>
        <v>1</v>
      </c>
      <c r="H126" s="9"/>
      <c r="I126" s="279"/>
      <c r="J126" s="327"/>
      <c r="K126" s="85" t="s">
        <v>80</v>
      </c>
      <c r="L126" s="83"/>
      <c r="M126" s="84" t="s">
        <v>81</v>
      </c>
      <c r="N126" s="19"/>
      <c r="O126" s="20"/>
      <c r="P126" s="80"/>
      <c r="Q126" s="81"/>
      <c r="R126" s="23"/>
      <c r="S126" s="24"/>
      <c r="T126" s="24"/>
      <c r="U126" s="24"/>
      <c r="V126" s="24"/>
      <c r="W126" s="24"/>
      <c r="X126" s="82"/>
      <c r="Y126" s="94"/>
      <c r="AC126" s="33"/>
      <c r="AD126" s="33"/>
      <c r="AE126" s="33"/>
      <c r="AF126" s="33"/>
      <c r="AG126" s="33"/>
      <c r="AH126" s="33"/>
    </row>
    <row r="127" spans="1:34" s="12" customFormat="1" ht="3.75" hidden="1" customHeight="1" x14ac:dyDescent="0.4">
      <c r="A127" s="2">
        <v>1</v>
      </c>
      <c r="B127" s="2">
        <v>1</v>
      </c>
      <c r="C127" s="2">
        <v>1</v>
      </c>
      <c r="D127" s="2">
        <v>1</v>
      </c>
      <c r="E127" s="2"/>
      <c r="F127" s="2">
        <v>1</v>
      </c>
      <c r="G127" s="2" cm="1">
        <f t="array" ref="G127">INDEX(A127:F127,1,VLOOKUP($I$3,$J$276:$L$281,$L$275,))</f>
        <v>1</v>
      </c>
      <c r="H127" s="9"/>
      <c r="I127" s="279"/>
      <c r="J127" s="105"/>
      <c r="K127" s="22"/>
      <c r="L127" s="89"/>
      <c r="M127" s="58"/>
      <c r="N127" s="89"/>
      <c r="O127" s="90"/>
      <c r="P127" s="91"/>
      <c r="Q127" s="81"/>
      <c r="R127" s="23"/>
      <c r="S127" s="24"/>
      <c r="T127" s="24"/>
      <c r="U127" s="24"/>
      <c r="V127" s="24"/>
      <c r="W127" s="24"/>
      <c r="X127" s="92"/>
      <c r="Y127" s="93"/>
      <c r="Z127" s="2"/>
      <c r="AA127" s="2"/>
      <c r="AB127" s="2"/>
      <c r="AC127" s="29"/>
      <c r="AD127" s="29"/>
      <c r="AE127" s="29"/>
      <c r="AF127" s="29"/>
      <c r="AG127" s="29"/>
      <c r="AH127" s="29"/>
    </row>
    <row r="128" spans="1:34" s="2" customFormat="1" ht="29.25" hidden="1" customHeight="1" x14ac:dyDescent="0.4">
      <c r="A128" s="2">
        <v>1</v>
      </c>
      <c r="B128" s="2">
        <v>1</v>
      </c>
      <c r="C128" s="2">
        <v>1</v>
      </c>
      <c r="D128" s="2">
        <v>1</v>
      </c>
      <c r="F128" s="2">
        <v>1</v>
      </c>
      <c r="G128" s="2" cm="1">
        <f t="array" ref="G128">INDEX(A128:F128,1,VLOOKUP($I$3,$J$276:$L$281,$L$275,))</f>
        <v>1</v>
      </c>
      <c r="H128" s="9"/>
      <c r="I128" s="279"/>
      <c r="J128" s="325" t="s">
        <v>88</v>
      </c>
      <c r="K128" s="30" t="s">
        <v>37</v>
      </c>
      <c r="L128" s="292"/>
      <c r="M128" s="293"/>
      <c r="N128" s="19"/>
      <c r="O128" s="20"/>
      <c r="P128" s="31"/>
      <c r="Q128" s="22"/>
      <c r="R128" s="23"/>
      <c r="S128" s="24"/>
      <c r="T128" s="24"/>
      <c r="U128" s="24"/>
      <c r="V128" s="24"/>
      <c r="W128" s="24"/>
      <c r="X128" s="26"/>
      <c r="Y128" s="94"/>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INDEX(A129:F129,1,VLOOKUP($I$3,$J$276:$L$281,$L$275,))</f>
        <v>1</v>
      </c>
      <c r="H129" s="9"/>
      <c r="I129" s="279"/>
      <c r="J129" s="326"/>
      <c r="K129" s="30" t="s">
        <v>41</v>
      </c>
      <c r="L129" s="292"/>
      <c r="M129" s="293"/>
      <c r="N129" s="19"/>
      <c r="O129" s="20"/>
      <c r="P129" s="31"/>
      <c r="Q129" s="22"/>
      <c r="R129" s="23"/>
      <c r="S129" s="24"/>
      <c r="T129" s="24"/>
      <c r="U129" s="24"/>
      <c r="V129" s="24"/>
      <c r="W129" s="24"/>
      <c r="X129" s="26"/>
      <c r="Y129" s="94"/>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INDEX(A130:F130,1,VLOOKUP($I$3,$J$276:$L$281,$L$275,))</f>
        <v>1</v>
      </c>
      <c r="H130" s="9"/>
      <c r="I130" s="279"/>
      <c r="J130" s="326"/>
      <c r="K130" s="30" t="s">
        <v>42</v>
      </c>
      <c r="L130" s="328"/>
      <c r="M130" s="329"/>
      <c r="N130" s="19"/>
      <c r="O130" s="36"/>
      <c r="P130" s="37">
        <f>DATE($M$3-$AK130+1,4,1)</f>
        <v>40269</v>
      </c>
      <c r="Q130" s="38" t="str">
        <f>IF($N130="","",IF($L130&gt;=$P130,1,"-"))</f>
        <v/>
      </c>
      <c r="R130" s="95"/>
      <c r="S130" s="96"/>
      <c r="T130" s="97"/>
      <c r="U130" s="96"/>
      <c r="V130" s="97"/>
      <c r="W130" s="96"/>
      <c r="X130" s="40" t="str">
        <f>IF($N130="","",IF($Q130=1,"適","不適"))</f>
        <v/>
      </c>
      <c r="Y130" s="94"/>
      <c r="AC130" s="33"/>
      <c r="AD130" s="33"/>
      <c r="AE130" s="33"/>
      <c r="AF130" s="33"/>
      <c r="AG130" s="33"/>
      <c r="AH130" s="33"/>
      <c r="AJ130" s="16" t="s">
        <v>43</v>
      </c>
      <c r="AK130" s="2">
        <f>AK$18</f>
        <v>16</v>
      </c>
      <c r="AL130" s="16" t="s">
        <v>44</v>
      </c>
    </row>
    <row r="131" spans="1:38" s="2" customFormat="1" ht="29.25" hidden="1" customHeight="1" x14ac:dyDescent="0.4">
      <c r="A131" s="2">
        <v>1</v>
      </c>
      <c r="B131" s="2">
        <v>1</v>
      </c>
      <c r="C131" s="2">
        <v>1</v>
      </c>
      <c r="D131" s="2">
        <v>1</v>
      </c>
      <c r="F131" s="2">
        <v>1</v>
      </c>
      <c r="G131" s="2" cm="1">
        <f t="array" ref="G131">INDEX(A131:F131,1,VLOOKUP($I$3,$J$276:$L$281,$L$275,))</f>
        <v>1</v>
      </c>
      <c r="H131" s="9"/>
      <c r="I131" s="279"/>
      <c r="J131" s="326"/>
      <c r="K131" s="296" t="s">
        <v>45</v>
      </c>
      <c r="L131" s="41"/>
      <c r="M131" s="42" t="s">
        <v>46</v>
      </c>
      <c r="N131" s="43"/>
      <c r="O131" s="44"/>
      <c r="P131" s="31"/>
      <c r="Q131" s="24"/>
      <c r="R131" s="96"/>
      <c r="S131" s="24"/>
      <c r="T131" s="24"/>
      <c r="U131" s="24"/>
      <c r="V131" s="96"/>
      <c r="W131" s="24"/>
      <c r="X131" s="26"/>
      <c r="Y131" s="94"/>
      <c r="AC131" s="33"/>
      <c r="AD131" s="33"/>
      <c r="AE131" s="33"/>
      <c r="AF131" s="33"/>
      <c r="AG131" s="33"/>
      <c r="AH131" s="33"/>
    </row>
    <row r="132" spans="1:38" s="2" customFormat="1" ht="29.25" hidden="1" customHeight="1" x14ac:dyDescent="0.4">
      <c r="A132" s="2">
        <v>1</v>
      </c>
      <c r="B132" s="2">
        <v>1</v>
      </c>
      <c r="C132" s="2">
        <v>1</v>
      </c>
      <c r="D132" s="2">
        <v>1</v>
      </c>
      <c r="F132" s="2">
        <v>1</v>
      </c>
      <c r="G132" s="2" cm="1">
        <f t="array" ref="G132">INDEX(A132:F132,1,VLOOKUP($I$3,$J$276:$L$281,$L$275,))</f>
        <v>1</v>
      </c>
      <c r="H132" s="9"/>
      <c r="I132" s="279"/>
      <c r="J132" s="326"/>
      <c r="K132" s="297"/>
      <c r="L132" s="41"/>
      <c r="M132" s="42" t="s">
        <v>49</v>
      </c>
      <c r="N132" s="43"/>
      <c r="O132" s="44"/>
      <c r="P132" s="31"/>
      <c r="Q132" s="24"/>
      <c r="R132" s="96"/>
      <c r="S132" s="24"/>
      <c r="T132" s="24"/>
      <c r="U132" s="24"/>
      <c r="V132" s="96"/>
      <c r="W132" s="24"/>
      <c r="X132" s="26"/>
      <c r="Y132" s="94"/>
      <c r="AC132" s="33"/>
      <c r="AD132" s="33"/>
      <c r="AE132" s="33"/>
      <c r="AF132" s="33"/>
      <c r="AG132" s="33"/>
      <c r="AH132" s="33"/>
    </row>
    <row r="133" spans="1:38" s="2" customFormat="1" ht="29.25" hidden="1" customHeight="1" x14ac:dyDescent="0.4">
      <c r="A133" s="2">
        <v>1</v>
      </c>
      <c r="B133" s="2">
        <v>1</v>
      </c>
      <c r="C133" s="2">
        <v>1</v>
      </c>
      <c r="D133" s="2">
        <v>1</v>
      </c>
      <c r="F133" s="2">
        <v>1</v>
      </c>
      <c r="G133" s="2" cm="1">
        <f t="array" ref="G133">INDEX(A133:F133,1,VLOOKUP($I$3,$J$276:$L$281,$L$275,))</f>
        <v>1</v>
      </c>
      <c r="H133" s="9"/>
      <c r="I133" s="279"/>
      <c r="J133" s="326"/>
      <c r="K133" s="297"/>
      <c r="L133" s="41"/>
      <c r="M133" s="42" t="s">
        <v>53</v>
      </c>
      <c r="N133" s="43"/>
      <c r="O133" s="44"/>
      <c r="P133" s="31"/>
      <c r="Q133" s="24"/>
      <c r="R133" s="96"/>
      <c r="S133" s="24"/>
      <c r="T133" s="24"/>
      <c r="U133" s="24"/>
      <c r="V133" s="96"/>
      <c r="W133" s="24"/>
      <c r="X133" s="26"/>
      <c r="Y133" s="94"/>
      <c r="AC133" s="33"/>
      <c r="AD133" s="33"/>
      <c r="AE133" s="33"/>
      <c r="AF133" s="33"/>
      <c r="AG133" s="33"/>
      <c r="AH133" s="33"/>
    </row>
    <row r="134" spans="1:38" s="2" customFormat="1" ht="29.25" hidden="1" customHeight="1" x14ac:dyDescent="0.4">
      <c r="A134" s="2">
        <v>1</v>
      </c>
      <c r="B134" s="2">
        <v>1</v>
      </c>
      <c r="C134" s="2">
        <v>1</v>
      </c>
      <c r="D134" s="2">
        <v>1</v>
      </c>
      <c r="F134" s="2">
        <v>1</v>
      </c>
      <c r="G134" s="2" cm="1">
        <f t="array" ref="G134">INDEX(A134:F134,1,VLOOKUP($I$3,$J$276:$L$281,$L$275,))</f>
        <v>1</v>
      </c>
      <c r="H134" s="9"/>
      <c r="I134" s="279"/>
      <c r="J134" s="326"/>
      <c r="K134" s="297"/>
      <c r="L134" s="41"/>
      <c r="M134" s="42" t="s">
        <v>83</v>
      </c>
      <c r="N134" s="43"/>
      <c r="O134" s="44"/>
      <c r="P134" s="31"/>
      <c r="Q134" s="24"/>
      <c r="R134" s="96"/>
      <c r="S134" s="24"/>
      <c r="T134" s="24"/>
      <c r="U134" s="24"/>
      <c r="V134" s="96"/>
      <c r="W134" s="24"/>
      <c r="X134" s="26"/>
      <c r="Y134" s="94"/>
      <c r="AC134" s="33"/>
      <c r="AD134" s="33"/>
      <c r="AE134" s="33"/>
      <c r="AF134" s="33"/>
      <c r="AG134" s="33"/>
      <c r="AH134" s="33"/>
    </row>
    <row r="135" spans="1:38" s="2" customFormat="1" ht="29.25" hidden="1" customHeight="1" x14ac:dyDescent="0.4">
      <c r="A135" s="2">
        <v>1</v>
      </c>
      <c r="B135" s="2">
        <v>1</v>
      </c>
      <c r="C135" s="2">
        <v>1</v>
      </c>
      <c r="D135" s="2">
        <v>1</v>
      </c>
      <c r="F135" s="2">
        <v>1</v>
      </c>
      <c r="G135" s="2" cm="1">
        <f t="array" ref="G135">INDEX(A135:F135,1,VLOOKUP($I$3,$J$276:$L$281,$L$275,))</f>
        <v>1</v>
      </c>
      <c r="H135" s="9"/>
      <c r="I135" s="279"/>
      <c r="J135" s="326"/>
      <c r="K135" s="297"/>
      <c r="L135" s="292"/>
      <c r="M135" s="293"/>
      <c r="N135" s="43"/>
      <c r="O135" s="20"/>
      <c r="P135" s="55"/>
      <c r="Q135" s="24"/>
      <c r="R135" s="96"/>
      <c r="S135" s="24"/>
      <c r="T135" s="24"/>
      <c r="U135" s="24"/>
      <c r="V135" s="61"/>
      <c r="W135" s="24"/>
      <c r="X135" s="26"/>
      <c r="Y135" s="94"/>
      <c r="AC135" s="33"/>
      <c r="AD135" s="33"/>
      <c r="AE135" s="33"/>
      <c r="AF135" s="33"/>
      <c r="AG135" s="33"/>
      <c r="AH135" s="33"/>
    </row>
    <row r="136" spans="1:38" s="2" customFormat="1" ht="29.25" hidden="1" customHeight="1" x14ac:dyDescent="0.4">
      <c r="A136" s="2">
        <v>1</v>
      </c>
      <c r="B136" s="2">
        <v>1</v>
      </c>
      <c r="C136" s="2">
        <v>1</v>
      </c>
      <c r="D136" s="2">
        <v>1</v>
      </c>
      <c r="F136" s="2">
        <v>1</v>
      </c>
      <c r="G136" s="2" cm="1">
        <f t="array" ref="G136">INDEX(A136:F136,1,VLOOKUP($I$3,$J$276:$L$281,$L$275,))</f>
        <v>1</v>
      </c>
      <c r="H136" s="9"/>
      <c r="I136" s="279"/>
      <c r="J136" s="326"/>
      <c r="K136" s="297"/>
      <c r="L136" s="41"/>
      <c r="M136" s="99" t="s">
        <v>58</v>
      </c>
      <c r="N136" s="43"/>
      <c r="O136" s="44"/>
      <c r="P136" s="55"/>
      <c r="Q136" s="24"/>
      <c r="R136" s="96"/>
      <c r="S136" s="24"/>
      <c r="T136" s="24"/>
      <c r="U136" s="24"/>
      <c r="V136" s="96"/>
      <c r="W136" s="24"/>
      <c r="X136" s="26"/>
      <c r="Y136" s="94"/>
      <c r="AC136" s="33"/>
      <c r="AD136" s="33"/>
      <c r="AE136" s="33"/>
      <c r="AF136" s="33"/>
      <c r="AG136" s="33"/>
      <c r="AH136" s="33"/>
    </row>
    <row r="137" spans="1:38" s="2" customFormat="1" ht="29.25" hidden="1" customHeight="1" x14ac:dyDescent="0.4">
      <c r="A137" s="2">
        <v>1</v>
      </c>
      <c r="B137" s="2">
        <v>1</v>
      </c>
      <c r="C137" s="2">
        <v>1</v>
      </c>
      <c r="D137" s="2">
        <v>1</v>
      </c>
      <c r="F137" s="2">
        <v>1</v>
      </c>
      <c r="G137" s="2" cm="1">
        <f t="array" ref="G137">INDEX(A137:F137,1,VLOOKUP($I$3,$J$276:$L$281,$L$275,))</f>
        <v>1</v>
      </c>
      <c r="H137" s="9"/>
      <c r="I137" s="279"/>
      <c r="J137" s="326"/>
      <c r="K137" s="298"/>
      <c r="L137" s="292"/>
      <c r="M137" s="293"/>
      <c r="N137" s="43"/>
      <c r="O137" s="20"/>
      <c r="P137" s="55"/>
      <c r="Q137" s="22"/>
      <c r="R137" s="100"/>
      <c r="S137" s="24"/>
      <c r="T137" s="61"/>
      <c r="U137" s="24"/>
      <c r="V137" s="61"/>
      <c r="W137" s="24"/>
      <c r="X137" s="26"/>
      <c r="Y137" s="94"/>
      <c r="Z137" s="101"/>
      <c r="AC137" s="33"/>
      <c r="AD137" s="33"/>
      <c r="AE137" s="33"/>
      <c r="AF137" s="33"/>
      <c r="AG137" s="33"/>
      <c r="AH137" s="33"/>
    </row>
    <row r="138" spans="1:38" s="2" customFormat="1" ht="29.25" hidden="1" customHeight="1" x14ac:dyDescent="0.4">
      <c r="A138" s="2">
        <v>1</v>
      </c>
      <c r="B138" s="2">
        <v>1</v>
      </c>
      <c r="C138" s="2">
        <v>1</v>
      </c>
      <c r="D138" s="2">
        <v>1</v>
      </c>
      <c r="F138" s="2">
        <v>1</v>
      </c>
      <c r="G138" s="2" cm="1">
        <f t="array" ref="G138">INDEX(A138:F138,1,VLOOKUP($I$3,$J$276:$L$281,$L$275,))</f>
        <v>1</v>
      </c>
      <c r="H138" s="9"/>
      <c r="I138" s="279"/>
      <c r="J138" s="326"/>
      <c r="K138" s="296" t="s">
        <v>64</v>
      </c>
      <c r="L138" s="70"/>
      <c r="M138" s="64" t="s">
        <v>65</v>
      </c>
      <c r="N138" s="54"/>
      <c r="O138" s="20"/>
      <c r="P138" s="55"/>
      <c r="Q138" s="22"/>
      <c r="R138" s="100"/>
      <c r="S138" s="24"/>
      <c r="T138" s="61"/>
      <c r="U138" s="24"/>
      <c r="V138" s="61"/>
      <c r="W138" s="24"/>
      <c r="X138" s="26"/>
      <c r="Y138" s="94"/>
      <c r="Z138" s="101"/>
      <c r="AC138" s="33"/>
      <c r="AD138" s="33"/>
      <c r="AE138" s="33"/>
      <c r="AF138" s="33"/>
      <c r="AG138" s="33"/>
      <c r="AH138" s="33"/>
    </row>
    <row r="139" spans="1:38" s="2" customFormat="1" ht="29.25" hidden="1" customHeight="1" x14ac:dyDescent="0.4">
      <c r="A139" s="2">
        <v>1</v>
      </c>
      <c r="B139" s="2">
        <v>1</v>
      </c>
      <c r="C139" s="2">
        <v>1</v>
      </c>
      <c r="D139" s="2">
        <v>1</v>
      </c>
      <c r="F139" s="2">
        <v>1</v>
      </c>
      <c r="G139" s="2" cm="1">
        <f t="array" ref="G139">INDEX(A139:F139,1,VLOOKUP($I$3,$J$276:$L$281,$L$275,))</f>
        <v>1</v>
      </c>
      <c r="H139" s="9"/>
      <c r="I139" s="279"/>
      <c r="J139" s="326"/>
      <c r="K139" s="298"/>
      <c r="L139" s="102"/>
      <c r="M139" s="71" t="s">
        <v>71</v>
      </c>
      <c r="N139" s="54"/>
      <c r="O139" s="20"/>
      <c r="P139" s="55"/>
      <c r="Q139" s="22"/>
      <c r="R139" s="100"/>
      <c r="S139" s="24"/>
      <c r="T139" s="61"/>
      <c r="U139" s="24"/>
      <c r="V139" s="61"/>
      <c r="W139" s="24"/>
      <c r="X139" s="26"/>
      <c r="Y139" s="94"/>
      <c r="Z139" s="101"/>
      <c r="AC139" s="33"/>
      <c r="AD139" s="33"/>
      <c r="AE139" s="33"/>
      <c r="AF139" s="33"/>
      <c r="AG139" s="33"/>
      <c r="AH139" s="33"/>
    </row>
    <row r="140" spans="1:38" s="12" customFormat="1" ht="29.25" hidden="1" customHeight="1" x14ac:dyDescent="0.4">
      <c r="A140" s="2">
        <v>1</v>
      </c>
      <c r="B140" s="2">
        <v>1</v>
      </c>
      <c r="C140" s="2">
        <v>1</v>
      </c>
      <c r="D140" s="2">
        <v>1</v>
      </c>
      <c r="E140" s="2"/>
      <c r="F140" s="2">
        <v>1</v>
      </c>
      <c r="G140" s="2" cm="1">
        <f t="array" ref="G140">INDEX(A140:F140,1,VLOOKUP($I$3,$J$276:$L$281,$L$275,))</f>
        <v>1</v>
      </c>
      <c r="H140" s="9"/>
      <c r="I140" s="279"/>
      <c r="J140" s="326"/>
      <c r="K140" s="296" t="s">
        <v>72</v>
      </c>
      <c r="L140" s="41"/>
      <c r="M140" s="42" t="s">
        <v>73</v>
      </c>
      <c r="N140" s="43"/>
      <c r="O140" s="44"/>
      <c r="P140" s="31"/>
      <c r="Q140" s="22"/>
      <c r="R140" s="23"/>
      <c r="S140" s="24"/>
      <c r="T140" s="24"/>
      <c r="U140" s="24"/>
      <c r="V140" s="24"/>
      <c r="W140" s="24"/>
      <c r="X140" s="26"/>
      <c r="Y140" s="94"/>
      <c r="Z140" s="2"/>
      <c r="AA140" s="2"/>
      <c r="AB140" s="2"/>
      <c r="AC140" s="103"/>
      <c r="AD140" s="103"/>
      <c r="AE140" s="103"/>
      <c r="AF140" s="103"/>
      <c r="AG140" s="103"/>
      <c r="AH140" s="103"/>
    </row>
    <row r="141" spans="1:38" s="12" customFormat="1" ht="29.25" hidden="1" customHeight="1" x14ac:dyDescent="0.4">
      <c r="A141" s="2">
        <v>1</v>
      </c>
      <c r="B141" s="2">
        <v>1</v>
      </c>
      <c r="C141" s="2">
        <v>1</v>
      </c>
      <c r="D141" s="2">
        <v>1</v>
      </c>
      <c r="E141" s="2"/>
      <c r="F141" s="2">
        <v>1</v>
      </c>
      <c r="G141" s="2" cm="1">
        <f t="array" ref="G141">INDEX(A141:F141,1,VLOOKUP($I$3,$J$276:$L$281,$L$275,))</f>
        <v>1</v>
      </c>
      <c r="H141" s="9"/>
      <c r="I141" s="279"/>
      <c r="J141" s="326"/>
      <c r="K141" s="297"/>
      <c r="L141" s="111"/>
      <c r="M141" s="75" t="s">
        <v>74</v>
      </c>
      <c r="N141" s="43"/>
      <c r="O141" s="44"/>
      <c r="P141" s="31"/>
      <c r="Q141" s="22"/>
      <c r="R141" s="23"/>
      <c r="S141" s="24"/>
      <c r="T141" s="24"/>
      <c r="U141" s="24"/>
      <c r="V141" s="24"/>
      <c r="W141" s="24"/>
      <c r="X141" s="26"/>
      <c r="Y141" s="94"/>
      <c r="Z141" s="2"/>
      <c r="AA141" s="2"/>
      <c r="AB141" s="2"/>
      <c r="AC141" s="103"/>
      <c r="AD141" s="103"/>
      <c r="AE141" s="103"/>
      <c r="AF141" s="103"/>
      <c r="AG141" s="103"/>
      <c r="AH141" s="103"/>
    </row>
    <row r="142" spans="1:38" s="12" customFormat="1" ht="29.25" hidden="1" customHeight="1" x14ac:dyDescent="0.4">
      <c r="A142" s="2">
        <v>1</v>
      </c>
      <c r="B142" s="2">
        <v>1</v>
      </c>
      <c r="C142" s="2">
        <v>1</v>
      </c>
      <c r="D142" s="2">
        <v>1</v>
      </c>
      <c r="E142" s="2"/>
      <c r="F142" s="2">
        <v>1</v>
      </c>
      <c r="G142" s="2" cm="1">
        <f t="array" ref="G142">INDEX(A142:F142,1,VLOOKUP($I$3,$J$276:$L$281,$L$275,))</f>
        <v>1</v>
      </c>
      <c r="H142" s="9"/>
      <c r="I142" s="279"/>
      <c r="J142" s="326"/>
      <c r="K142" s="298"/>
      <c r="L142" s="320"/>
      <c r="M142" s="320"/>
      <c r="N142" s="43"/>
      <c r="O142" s="20"/>
      <c r="P142" s="104">
        <v>20</v>
      </c>
      <c r="Q142" s="39" t="str">
        <f>IF(SUM($N140:$N142)=0,"",IF($L142&gt;=$P142,1,"-"))</f>
        <v/>
      </c>
      <c r="R142" s="23"/>
      <c r="S142" s="24"/>
      <c r="T142" s="24"/>
      <c r="U142" s="24"/>
      <c r="V142" s="24"/>
      <c r="W142" s="24"/>
      <c r="X142" s="40" t="str">
        <f>IF($N141="","",IF($L141=1,IF($Q142=1,"適","不適"),"-"))</f>
        <v/>
      </c>
      <c r="Y142" s="94"/>
      <c r="Z142" s="2"/>
      <c r="AA142" s="2"/>
      <c r="AB142" s="2"/>
      <c r="AC142" s="103"/>
      <c r="AD142" s="103"/>
      <c r="AE142" s="103"/>
      <c r="AF142" s="103"/>
      <c r="AG142" s="103"/>
      <c r="AH142" s="103"/>
    </row>
    <row r="143" spans="1:38" s="12" customFormat="1" ht="29.25" hidden="1" customHeight="1" x14ac:dyDescent="0.4">
      <c r="A143" s="2">
        <v>1</v>
      </c>
      <c r="B143" s="2">
        <v>1</v>
      </c>
      <c r="C143" s="2">
        <v>1</v>
      </c>
      <c r="D143" s="2">
        <v>1</v>
      </c>
      <c r="E143" s="2"/>
      <c r="F143" s="2">
        <v>1</v>
      </c>
      <c r="G143" s="2" cm="1">
        <f t="array" ref="G143">INDEX(A143:F143,1,VLOOKUP($I$3,$J$276:$L$281,$L$275,))</f>
        <v>1</v>
      </c>
      <c r="H143" s="9"/>
      <c r="I143" s="279"/>
      <c r="J143" s="326"/>
      <c r="K143" s="296" t="s">
        <v>75</v>
      </c>
      <c r="L143" s="323"/>
      <c r="M143" s="324"/>
      <c r="N143" s="19"/>
      <c r="O143" s="20"/>
      <c r="P143" s="80" t="s">
        <v>76</v>
      </c>
      <c r="Q143" s="79"/>
      <c r="R143" s="23"/>
      <c r="S143" s="24"/>
      <c r="T143" s="24"/>
      <c r="U143" s="24"/>
      <c r="V143" s="24"/>
      <c r="W143" s="24"/>
      <c r="X143" s="40" t="str">
        <f>IF($N143="","",IF($Q143=1,"適","不適"))</f>
        <v/>
      </c>
      <c r="Y143" s="94"/>
      <c r="Z143" s="2"/>
      <c r="AA143" s="2"/>
      <c r="AB143" s="2"/>
      <c r="AC143" s="103"/>
      <c r="AD143" s="103"/>
      <c r="AE143" s="103"/>
      <c r="AF143" s="103"/>
      <c r="AG143" s="103"/>
      <c r="AH143" s="103"/>
    </row>
    <row r="144" spans="1:38" s="12" customFormat="1" ht="29.25" hidden="1" customHeight="1" x14ac:dyDescent="0.4">
      <c r="A144" s="2">
        <v>1</v>
      </c>
      <c r="B144" s="2">
        <v>1</v>
      </c>
      <c r="C144" s="2">
        <v>1</v>
      </c>
      <c r="D144" s="2">
        <v>1</v>
      </c>
      <c r="E144" s="2"/>
      <c r="F144" s="2">
        <v>1</v>
      </c>
      <c r="G144" s="2" cm="1">
        <f t="array" ref="G144">INDEX(A144:F144,1,VLOOKUP($I$3,$J$276:$L$281,$L$275,))</f>
        <v>1</v>
      </c>
      <c r="H144" s="9"/>
      <c r="I144" s="279"/>
      <c r="J144" s="326"/>
      <c r="K144" s="297"/>
      <c r="L144" s="292"/>
      <c r="M144" s="293"/>
      <c r="N144" s="19"/>
      <c r="O144" s="20"/>
      <c r="P144" s="80"/>
      <c r="Q144" s="81"/>
      <c r="R144" s="23"/>
      <c r="S144" s="24"/>
      <c r="T144" s="24"/>
      <c r="U144" s="24"/>
      <c r="V144" s="24"/>
      <c r="W144" s="24"/>
      <c r="X144" s="82"/>
      <c r="Y144" s="94"/>
      <c r="Z144" s="2"/>
      <c r="AA144" s="2"/>
      <c r="AB144" s="2"/>
      <c r="AC144" s="103"/>
      <c r="AD144" s="103"/>
      <c r="AE144" s="103"/>
      <c r="AF144" s="103"/>
      <c r="AG144" s="103"/>
      <c r="AH144" s="103"/>
    </row>
    <row r="145" spans="1:44" s="12" customFormat="1" ht="29.25" hidden="1" customHeight="1" x14ac:dyDescent="0.4">
      <c r="A145" s="2">
        <v>1</v>
      </c>
      <c r="B145" s="2">
        <v>1</v>
      </c>
      <c r="C145" s="2">
        <v>1</v>
      </c>
      <c r="D145" s="2">
        <v>1</v>
      </c>
      <c r="E145" s="2"/>
      <c r="F145" s="2">
        <v>1</v>
      </c>
      <c r="G145" s="2" cm="1">
        <f t="array" ref="G145">INDEX(A145:F145,1,VLOOKUP($I$3,$J$276:$L$281,$L$275,))</f>
        <v>1</v>
      </c>
      <c r="H145" s="9"/>
      <c r="I145" s="279"/>
      <c r="J145" s="326"/>
      <c r="K145" s="298"/>
      <c r="L145" s="292"/>
      <c r="M145" s="293"/>
      <c r="N145" s="19"/>
      <c r="O145" s="20"/>
      <c r="P145" s="80"/>
      <c r="Q145" s="81"/>
      <c r="R145" s="23"/>
      <c r="S145" s="24"/>
      <c r="T145" s="24"/>
      <c r="U145" s="24"/>
      <c r="V145" s="24"/>
      <c r="W145" s="24"/>
      <c r="X145" s="82"/>
      <c r="Y145" s="94"/>
      <c r="Z145" s="2"/>
      <c r="AA145" s="2"/>
      <c r="AB145" s="2"/>
      <c r="AC145" s="103"/>
      <c r="AD145" s="103"/>
      <c r="AE145" s="103"/>
      <c r="AF145" s="103"/>
      <c r="AG145" s="103"/>
      <c r="AH145" s="103"/>
    </row>
    <row r="146" spans="1:44" s="12" customFormat="1" ht="29.25" hidden="1" customHeight="1" x14ac:dyDescent="0.4">
      <c r="A146" s="2">
        <v>1</v>
      </c>
      <c r="B146" s="2">
        <v>1</v>
      </c>
      <c r="C146" s="2">
        <v>1</v>
      </c>
      <c r="D146" s="2">
        <v>1</v>
      </c>
      <c r="E146" s="2"/>
      <c r="F146" s="2">
        <v>1</v>
      </c>
      <c r="G146" s="2" cm="1">
        <f t="array" ref="G146">INDEX(A146:F146,1,VLOOKUP($I$3,$J$276:$L$281,$L$275,))</f>
        <v>1</v>
      </c>
      <c r="H146" s="9"/>
      <c r="I146" s="279"/>
      <c r="J146" s="326"/>
      <c r="K146" s="296" t="s">
        <v>77</v>
      </c>
      <c r="L146" s="83"/>
      <c r="M146" s="84" t="s">
        <v>78</v>
      </c>
      <c r="N146" s="19"/>
      <c r="O146" s="20"/>
      <c r="P146" s="80"/>
      <c r="Q146" s="81"/>
      <c r="R146" s="23"/>
      <c r="S146" s="24"/>
      <c r="T146" s="24"/>
      <c r="U146" s="24"/>
      <c r="V146" s="24"/>
      <c r="W146" s="24"/>
      <c r="X146" s="82"/>
      <c r="Y146" s="94"/>
      <c r="Z146" s="2"/>
      <c r="AA146" s="2"/>
      <c r="AB146" s="2"/>
      <c r="AC146" s="103"/>
      <c r="AD146" s="103"/>
      <c r="AE146" s="103"/>
      <c r="AF146" s="103"/>
      <c r="AG146" s="103"/>
      <c r="AH146" s="103"/>
    </row>
    <row r="147" spans="1:44" s="12" customFormat="1" ht="29.25" hidden="1" customHeight="1" x14ac:dyDescent="0.4">
      <c r="A147" s="2">
        <v>1</v>
      </c>
      <c r="B147" s="2">
        <v>1</v>
      </c>
      <c r="C147" s="2">
        <v>1</v>
      </c>
      <c r="D147" s="2">
        <v>1</v>
      </c>
      <c r="E147" s="2"/>
      <c r="F147" s="2">
        <v>1</v>
      </c>
      <c r="G147" s="2" cm="1">
        <f t="array" ref="G147">INDEX(A147:F147,1,VLOOKUP($I$3,$J$276:$L$281,$L$275,))</f>
        <v>1</v>
      </c>
      <c r="H147" s="9"/>
      <c r="I147" s="279"/>
      <c r="J147" s="326"/>
      <c r="K147" s="298"/>
      <c r="L147" s="83"/>
      <c r="M147" s="84" t="s">
        <v>79</v>
      </c>
      <c r="N147" s="19"/>
      <c r="O147" s="20"/>
      <c r="P147" s="80"/>
      <c r="Q147" s="81"/>
      <c r="R147" s="23"/>
      <c r="S147" s="24"/>
      <c r="T147" s="24"/>
      <c r="U147" s="24"/>
      <c r="V147" s="24"/>
      <c r="W147" s="24"/>
      <c r="X147" s="82"/>
      <c r="Y147" s="94"/>
      <c r="Z147" s="2"/>
      <c r="AA147" s="2"/>
      <c r="AB147" s="2"/>
      <c r="AC147" s="103"/>
      <c r="AD147" s="103"/>
      <c r="AE147" s="103"/>
      <c r="AF147" s="103"/>
      <c r="AG147" s="103"/>
      <c r="AH147" s="103"/>
    </row>
    <row r="148" spans="1:44" s="2" customFormat="1" ht="29.25" hidden="1" customHeight="1" x14ac:dyDescent="0.4">
      <c r="A148" s="2">
        <v>1</v>
      </c>
      <c r="B148" s="2">
        <v>1</v>
      </c>
      <c r="C148" s="2">
        <v>1</v>
      </c>
      <c r="D148" s="2">
        <v>1</v>
      </c>
      <c r="F148" s="2">
        <v>1</v>
      </c>
      <c r="G148" s="2" cm="1">
        <f t="array" ref="G148">INDEX(A148:F148,1,VLOOKUP($I$3,$J$276:$L$281,$L$275,))</f>
        <v>1</v>
      </c>
      <c r="H148" s="9"/>
      <c r="I148" s="280"/>
      <c r="J148" s="327"/>
      <c r="K148" s="85" t="s">
        <v>80</v>
      </c>
      <c r="L148" s="83"/>
      <c r="M148" s="84" t="s">
        <v>81</v>
      </c>
      <c r="N148" s="19"/>
      <c r="O148" s="20"/>
      <c r="P148" s="80"/>
      <c r="Q148" s="81"/>
      <c r="R148" s="23"/>
      <c r="S148" s="24"/>
      <c r="T148" s="24"/>
      <c r="U148" s="24"/>
      <c r="V148" s="24"/>
      <c r="W148" s="24"/>
      <c r="X148" s="82"/>
      <c r="Y148" s="94"/>
      <c r="AC148" s="33"/>
      <c r="AD148" s="33"/>
      <c r="AE148" s="33"/>
      <c r="AF148" s="33"/>
      <c r="AG148" s="33"/>
      <c r="AH148" s="33"/>
    </row>
    <row r="149" spans="1:44" s="12" customFormat="1" ht="3.75" hidden="1" customHeight="1" x14ac:dyDescent="0.4">
      <c r="A149" s="2">
        <v>1</v>
      </c>
      <c r="B149" s="2">
        <v>1</v>
      </c>
      <c r="C149" s="2">
        <v>1</v>
      </c>
      <c r="D149" s="2">
        <v>1</v>
      </c>
      <c r="E149" s="2"/>
      <c r="F149" s="2">
        <v>1</v>
      </c>
      <c r="G149" s="2" cm="1">
        <f t="array" ref="G149">INDEX(A149:F149,1,VLOOKUP($I$3,$J$276:$L$281,$L$275,))</f>
        <v>1</v>
      </c>
      <c r="H149" s="9"/>
      <c r="I149" s="9"/>
      <c r="J149" s="105"/>
      <c r="K149" s="22"/>
      <c r="L149" s="89"/>
      <c r="M149" s="58"/>
      <c r="N149" s="89"/>
      <c r="O149" s="90"/>
      <c r="P149" s="91"/>
      <c r="Q149" s="81"/>
      <c r="R149" s="23"/>
      <c r="S149" s="24"/>
      <c r="T149" s="24"/>
      <c r="U149" s="24"/>
      <c r="V149" s="24"/>
      <c r="W149" s="24"/>
      <c r="X149" s="92"/>
      <c r="Y149" s="93"/>
      <c r="Z149" s="2"/>
      <c r="AA149" s="2"/>
      <c r="AB149" s="2"/>
      <c r="AC149" s="29"/>
      <c r="AD149" s="29"/>
      <c r="AE149" s="29"/>
      <c r="AF149" s="29"/>
      <c r="AG149" s="29"/>
      <c r="AH149" s="29"/>
    </row>
    <row r="150" spans="1:44" s="2" customFormat="1" ht="29.25" hidden="1" customHeight="1" x14ac:dyDescent="0.4">
      <c r="A150" s="2">
        <v>1</v>
      </c>
      <c r="B150" s="2">
        <v>1</v>
      </c>
      <c r="G150" s="2" cm="1">
        <f t="array" ref="G150">INDEX(A150:F150,1,VLOOKUP($I$3,$J$276:$L$281,$L$275,))</f>
        <v>0</v>
      </c>
      <c r="H150" s="9"/>
      <c r="I150" s="278" t="s">
        <v>89</v>
      </c>
      <c r="J150" s="325" t="s">
        <v>86</v>
      </c>
      <c r="K150" s="18" t="s">
        <v>37</v>
      </c>
      <c r="L150" s="330"/>
      <c r="M150" s="331"/>
      <c r="N150" s="19"/>
      <c r="O150" s="20"/>
      <c r="P150" s="31"/>
      <c r="Q150" s="22"/>
      <c r="R150" s="23"/>
      <c r="S150" s="24"/>
      <c r="T150" s="24"/>
      <c r="U150" s="24"/>
      <c r="V150" s="24"/>
      <c r="W150" s="25"/>
      <c r="X150" s="26"/>
      <c r="Y150" s="94"/>
      <c r="Z150" s="101"/>
      <c r="AA150" s="107"/>
      <c r="AC150" s="33"/>
      <c r="AD150" s="33"/>
      <c r="AE150" s="33"/>
      <c r="AF150" s="33"/>
      <c r="AG150" s="33"/>
      <c r="AH150" s="33"/>
    </row>
    <row r="151" spans="1:44" s="2" customFormat="1" ht="29.25" hidden="1" customHeight="1" x14ac:dyDescent="0.4">
      <c r="A151" s="2">
        <v>1</v>
      </c>
      <c r="B151" s="2">
        <v>1</v>
      </c>
      <c r="G151" s="2" cm="1">
        <f t="array" ref="G151">INDEX(A151:F151,1,VLOOKUP($I$3,$J$276:$L$281,$L$275,))</f>
        <v>0</v>
      </c>
      <c r="H151" s="9"/>
      <c r="I151" s="279"/>
      <c r="J151" s="326"/>
      <c r="K151" s="30" t="s">
        <v>41</v>
      </c>
      <c r="L151" s="292"/>
      <c r="M151" s="293"/>
      <c r="N151" s="19"/>
      <c r="O151" s="20"/>
      <c r="P151" s="31"/>
      <c r="Q151" s="22"/>
      <c r="R151" s="23"/>
      <c r="S151" s="24"/>
      <c r="T151" s="24"/>
      <c r="U151" s="24"/>
      <c r="V151" s="24"/>
      <c r="W151" s="25"/>
      <c r="X151" s="26"/>
      <c r="Y151" s="94"/>
      <c r="AC151" s="33"/>
      <c r="AD151" s="33"/>
      <c r="AE151" s="33"/>
      <c r="AF151" s="33"/>
      <c r="AG151" s="33"/>
      <c r="AH151" s="33"/>
    </row>
    <row r="152" spans="1:44" s="2" customFormat="1" ht="29.25" hidden="1" customHeight="1" x14ac:dyDescent="0.4">
      <c r="A152" s="2">
        <v>1</v>
      </c>
      <c r="B152" s="2">
        <v>1</v>
      </c>
      <c r="G152" s="2" cm="1">
        <f t="array" ref="G152">INDEX(A152:F152,1,VLOOKUP($I$3,$J$276:$L$281,$L$275,))</f>
        <v>0</v>
      </c>
      <c r="H152" s="9"/>
      <c r="I152" s="279"/>
      <c r="J152" s="326"/>
      <c r="K152" s="30" t="s">
        <v>42</v>
      </c>
      <c r="L152" s="294"/>
      <c r="M152" s="295"/>
      <c r="N152" s="19"/>
      <c r="O152" s="36"/>
      <c r="P152" s="37">
        <f>DATE($M$3-$AK152+1,4,1)</f>
        <v>40269</v>
      </c>
      <c r="Q152" s="39" t="str">
        <f>IF($N152="","",IF($L152&gt;=P152,1,"-"))</f>
        <v/>
      </c>
      <c r="R152" s="95"/>
      <c r="S152" s="96"/>
      <c r="T152" s="97"/>
      <c r="U152" s="96"/>
      <c r="V152" s="97"/>
      <c r="W152" s="96"/>
      <c r="X152" s="40" t="str">
        <f>IF($N152="","",IF($Q152=1,"適","不適"))</f>
        <v/>
      </c>
      <c r="Y152" s="94"/>
      <c r="AC152" s="33"/>
      <c r="AD152" s="33"/>
      <c r="AE152" s="33"/>
      <c r="AF152" s="33"/>
      <c r="AG152" s="33"/>
      <c r="AH152" s="33"/>
      <c r="AJ152" s="16" t="s">
        <v>43</v>
      </c>
      <c r="AK152" s="2">
        <f>AK$18</f>
        <v>16</v>
      </c>
      <c r="AL152" s="16" t="s">
        <v>44</v>
      </c>
      <c r="AM152" s="2">
        <f>AM$18</f>
        <v>11</v>
      </c>
      <c r="AN152" s="2" t="s">
        <v>44</v>
      </c>
      <c r="AO152" s="2">
        <f>AO$18</f>
        <v>6</v>
      </c>
      <c r="AP152" s="2" t="s">
        <v>44</v>
      </c>
      <c r="AQ152" s="2">
        <f>AQ$18</f>
        <v>4</v>
      </c>
      <c r="AR152" s="2" t="s">
        <v>44</v>
      </c>
    </row>
    <row r="153" spans="1:44" s="2" customFormat="1" ht="29.25" hidden="1" customHeight="1" x14ac:dyDescent="0.4">
      <c r="A153" s="2">
        <v>1</v>
      </c>
      <c r="B153" s="2">
        <v>1</v>
      </c>
      <c r="G153" s="2" cm="1">
        <f t="array" ref="G153">INDEX(A153:F153,1,VLOOKUP($I$3,$J$276:$L$281,$L$275,))</f>
        <v>0</v>
      </c>
      <c r="H153" s="9"/>
      <c r="I153" s="279"/>
      <c r="J153" s="326"/>
      <c r="K153" s="296" t="s">
        <v>45</v>
      </c>
      <c r="L153" s="41"/>
      <c r="M153" s="42" t="s">
        <v>46</v>
      </c>
      <c r="N153" s="43"/>
      <c r="O153" s="44"/>
      <c r="P153" s="31"/>
      <c r="Q153" s="24"/>
      <c r="R153" s="52"/>
      <c r="S153" s="24"/>
      <c r="T153" s="24"/>
      <c r="U153" s="24"/>
      <c r="V153" s="52"/>
      <c r="W153" s="25"/>
      <c r="X153" s="26"/>
      <c r="Y153" s="94"/>
      <c r="AC153" s="33"/>
      <c r="AD153" s="33"/>
      <c r="AE153" s="33"/>
      <c r="AF153" s="33"/>
      <c r="AG153" s="33"/>
      <c r="AH153" s="33"/>
    </row>
    <row r="154" spans="1:44" s="2" customFormat="1" ht="29.25" hidden="1" customHeight="1" x14ac:dyDescent="0.4">
      <c r="A154" s="2">
        <v>1</v>
      </c>
      <c r="B154" s="2">
        <v>1</v>
      </c>
      <c r="G154" s="2" cm="1">
        <f t="array" ref="G154">INDEX(A154:F154,1,VLOOKUP($I$3,$J$276:$L$281,$L$275,))</f>
        <v>0</v>
      </c>
      <c r="H154" s="9"/>
      <c r="I154" s="279"/>
      <c r="J154" s="326"/>
      <c r="K154" s="297"/>
      <c r="L154" s="41"/>
      <c r="M154" s="42" t="s">
        <v>49</v>
      </c>
      <c r="N154" s="43"/>
      <c r="O154" s="44"/>
      <c r="P154" s="31"/>
      <c r="Q154" s="24"/>
      <c r="R154" s="52"/>
      <c r="S154" s="24"/>
      <c r="T154" s="24"/>
      <c r="U154" s="24"/>
      <c r="V154" s="52"/>
      <c r="W154" s="25"/>
      <c r="X154" s="26"/>
      <c r="Y154" s="94"/>
      <c r="AC154" s="33"/>
      <c r="AD154" s="33"/>
      <c r="AE154" s="33"/>
      <c r="AF154" s="33"/>
      <c r="AG154" s="33"/>
      <c r="AH154" s="33"/>
    </row>
    <row r="155" spans="1:44" s="2" customFormat="1" ht="29.25" hidden="1" customHeight="1" x14ac:dyDescent="0.4">
      <c r="A155" s="2">
        <v>1</v>
      </c>
      <c r="B155" s="2">
        <v>1</v>
      </c>
      <c r="G155" s="2" cm="1">
        <f t="array" ref="G155">INDEX(A155:F155,1,VLOOKUP($I$3,$J$276:$L$281,$L$275,))</f>
        <v>0</v>
      </c>
      <c r="H155" s="9"/>
      <c r="I155" s="279"/>
      <c r="J155" s="326"/>
      <c r="K155" s="297"/>
      <c r="L155" s="41"/>
      <c r="M155" s="42" t="s">
        <v>53</v>
      </c>
      <c r="N155" s="43"/>
      <c r="O155" s="44"/>
      <c r="P155" s="31"/>
      <c r="Q155" s="24"/>
      <c r="R155" s="52"/>
      <c r="S155" s="24"/>
      <c r="T155" s="24"/>
      <c r="U155" s="24"/>
      <c r="V155" s="52"/>
      <c r="W155" s="25"/>
      <c r="X155" s="26"/>
      <c r="Y155" s="94"/>
      <c r="AC155" s="33"/>
      <c r="AD155" s="33"/>
      <c r="AE155" s="33"/>
      <c r="AF155" s="33"/>
      <c r="AG155" s="33"/>
      <c r="AH155" s="33"/>
    </row>
    <row r="156" spans="1:44" s="2" customFormat="1" ht="29.25" hidden="1" customHeight="1" x14ac:dyDescent="0.4">
      <c r="A156" s="2">
        <v>1</v>
      </c>
      <c r="B156" s="2">
        <v>1</v>
      </c>
      <c r="G156" s="2" cm="1">
        <f t="array" ref="G156">INDEX(A156:F156,1,VLOOKUP($I$3,$J$276:$L$281,$L$275,))</f>
        <v>0</v>
      </c>
      <c r="H156" s="9"/>
      <c r="I156" s="279"/>
      <c r="J156" s="326"/>
      <c r="K156" s="297"/>
      <c r="L156" s="41"/>
      <c r="M156" s="42" t="s">
        <v>83</v>
      </c>
      <c r="N156" s="43"/>
      <c r="O156" s="44"/>
      <c r="P156" s="31"/>
      <c r="Q156" s="24"/>
      <c r="R156" s="52"/>
      <c r="S156" s="24"/>
      <c r="T156" s="24"/>
      <c r="U156" s="24"/>
      <c r="V156" s="52"/>
      <c r="W156" s="25"/>
      <c r="X156" s="26"/>
      <c r="Y156" s="94"/>
      <c r="AC156" s="33"/>
      <c r="AD156" s="33"/>
      <c r="AE156" s="33"/>
      <c r="AF156" s="33"/>
      <c r="AG156" s="33"/>
      <c r="AH156" s="33"/>
    </row>
    <row r="157" spans="1:44" s="2" customFormat="1" ht="29.25" hidden="1" customHeight="1" x14ac:dyDescent="0.4">
      <c r="A157" s="2">
        <v>1</v>
      </c>
      <c r="B157" s="2">
        <v>1</v>
      </c>
      <c r="G157" s="2" cm="1">
        <f t="array" ref="G157">INDEX(A157:F157,1,VLOOKUP($I$3,$J$276:$L$281,$L$275,))</f>
        <v>0</v>
      </c>
      <c r="H157" s="9"/>
      <c r="I157" s="279"/>
      <c r="J157" s="326"/>
      <c r="K157" s="297"/>
      <c r="L157" s="330"/>
      <c r="M157" s="331"/>
      <c r="N157" s="43"/>
      <c r="O157" s="20"/>
      <c r="P157" s="55"/>
      <c r="Q157" s="24"/>
      <c r="R157" s="96"/>
      <c r="S157" s="24"/>
      <c r="T157" s="24"/>
      <c r="U157" s="24"/>
      <c r="V157" s="61"/>
      <c r="W157" s="25"/>
      <c r="X157" s="26"/>
      <c r="Y157" s="94"/>
      <c r="AC157" s="33"/>
      <c r="AD157" s="33"/>
      <c r="AE157" s="33"/>
      <c r="AF157" s="33"/>
      <c r="AG157" s="33"/>
      <c r="AH157" s="33"/>
    </row>
    <row r="158" spans="1:44" s="2" customFormat="1" ht="29.25" hidden="1" customHeight="1" x14ac:dyDescent="0.4">
      <c r="A158" s="2">
        <v>1</v>
      </c>
      <c r="B158" s="2">
        <v>1</v>
      </c>
      <c r="G158" s="2" cm="1">
        <f t="array" ref="G158">INDEX(A158:F158,1,VLOOKUP($I$3,$J$276:$L$281,$L$275,))</f>
        <v>0</v>
      </c>
      <c r="H158" s="9"/>
      <c r="I158" s="279"/>
      <c r="J158" s="326"/>
      <c r="K158" s="297"/>
      <c r="L158" s="41"/>
      <c r="M158" s="58" t="s">
        <v>58</v>
      </c>
      <c r="N158" s="43"/>
      <c r="O158" s="44"/>
      <c r="P158" s="55"/>
      <c r="Q158" s="24"/>
      <c r="R158" s="52"/>
      <c r="S158" s="24"/>
      <c r="T158" s="24"/>
      <c r="U158" s="24"/>
      <c r="V158" s="52"/>
      <c r="W158" s="25"/>
      <c r="X158" s="26"/>
      <c r="Y158" s="94"/>
      <c r="AC158" s="33"/>
      <c r="AD158" s="33"/>
      <c r="AE158" s="33"/>
      <c r="AF158" s="33"/>
      <c r="AG158" s="33"/>
      <c r="AH158" s="33"/>
    </row>
    <row r="159" spans="1:44" s="2" customFormat="1" ht="29.25" hidden="1" customHeight="1" x14ac:dyDescent="0.4">
      <c r="A159" s="2">
        <v>1</v>
      </c>
      <c r="B159" s="2">
        <v>1</v>
      </c>
      <c r="G159" s="2" cm="1">
        <f t="array" ref="G159">INDEX(A159:F159,1,VLOOKUP($I$3,$J$276:$L$281,$L$275,))</f>
        <v>0</v>
      </c>
      <c r="H159" s="9"/>
      <c r="I159" s="279"/>
      <c r="J159" s="326"/>
      <c r="K159" s="298"/>
      <c r="L159" s="292"/>
      <c r="M159" s="293"/>
      <c r="N159" s="43"/>
      <c r="O159" s="20"/>
      <c r="P159" s="55"/>
      <c r="Q159" s="22"/>
      <c r="R159" s="100"/>
      <c r="S159" s="24"/>
      <c r="T159" s="61"/>
      <c r="U159" s="24"/>
      <c r="V159" s="108"/>
      <c r="W159" s="25"/>
      <c r="X159" s="26"/>
      <c r="Y159" s="94"/>
      <c r="Z159" s="101"/>
      <c r="AC159" s="33"/>
      <c r="AD159" s="33"/>
      <c r="AE159" s="33"/>
      <c r="AF159" s="33"/>
      <c r="AG159" s="33"/>
      <c r="AH159" s="33"/>
    </row>
    <row r="160" spans="1:44" s="2" customFormat="1" ht="29.25" hidden="1" customHeight="1" x14ac:dyDescent="0.4">
      <c r="A160" s="2">
        <v>1</v>
      </c>
      <c r="B160" s="2">
        <v>1</v>
      </c>
      <c r="G160" s="2" cm="1">
        <f t="array" ref="G160">INDEX(A160:F160,1,VLOOKUP($I$3,$J$276:$L$281,$L$275,))</f>
        <v>0</v>
      </c>
      <c r="H160" s="9"/>
      <c r="I160" s="279"/>
      <c r="J160" s="326"/>
      <c r="K160" s="296" t="s">
        <v>64</v>
      </c>
      <c r="L160" s="70"/>
      <c r="M160" s="64" t="s">
        <v>65</v>
      </c>
      <c r="N160" s="43"/>
      <c r="O160" s="65"/>
      <c r="P160" s="109"/>
      <c r="Q160" s="110"/>
      <c r="R160" s="24"/>
      <c r="S160" s="24"/>
      <c r="T160" s="24"/>
      <c r="U160" s="24"/>
      <c r="V160" s="24"/>
      <c r="W160" s="25"/>
      <c r="X160" s="26"/>
      <c r="Y160" s="94"/>
      <c r="AC160" s="33"/>
      <c r="AD160" s="33"/>
      <c r="AE160" s="33"/>
      <c r="AF160" s="33"/>
      <c r="AG160" s="33"/>
      <c r="AH160" s="33"/>
    </row>
    <row r="161" spans="1:38" s="2" customFormat="1" ht="29.25" hidden="1" customHeight="1" x14ac:dyDescent="0.4">
      <c r="A161" s="2">
        <v>1</v>
      </c>
      <c r="B161" s="2">
        <v>1</v>
      </c>
      <c r="G161" s="2" cm="1">
        <f t="array" ref="G161">INDEX(A161:F161,1,VLOOKUP($I$3,$J$276:$L$281,$L$275,))</f>
        <v>0</v>
      </c>
      <c r="H161" s="9"/>
      <c r="I161" s="279"/>
      <c r="J161" s="326"/>
      <c r="K161" s="298"/>
      <c r="L161" s="102"/>
      <c r="M161" s="71" t="s">
        <v>71</v>
      </c>
      <c r="N161" s="43"/>
      <c r="O161" s="44"/>
      <c r="P161" s="109"/>
      <c r="Q161" s="110"/>
      <c r="R161" s="24"/>
      <c r="S161" s="24"/>
      <c r="T161" s="24"/>
      <c r="U161" s="24"/>
      <c r="V161" s="24"/>
      <c r="W161" s="25"/>
      <c r="X161" s="26"/>
      <c r="Y161" s="94"/>
      <c r="AC161" s="33"/>
      <c r="AD161" s="33"/>
      <c r="AE161" s="33"/>
      <c r="AF161" s="33"/>
      <c r="AG161" s="33"/>
      <c r="AH161" s="33"/>
    </row>
    <row r="162" spans="1:38" s="2" customFormat="1" ht="29.25" hidden="1" customHeight="1" x14ac:dyDescent="0.4">
      <c r="A162" s="2">
        <v>1</v>
      </c>
      <c r="B162" s="2">
        <v>1</v>
      </c>
      <c r="G162" s="2" cm="1">
        <f t="array" ref="G162">INDEX(A162:F162,1,VLOOKUP($I$3,$J$276:$L$281,$L$275,))</f>
        <v>0</v>
      </c>
      <c r="H162" s="9"/>
      <c r="I162" s="279"/>
      <c r="J162" s="326"/>
      <c r="K162" s="296" t="s">
        <v>72</v>
      </c>
      <c r="L162" s="41"/>
      <c r="M162" s="42" t="s">
        <v>73</v>
      </c>
      <c r="N162" s="43"/>
      <c r="O162" s="44"/>
      <c r="P162" s="31"/>
      <c r="Q162" s="22"/>
      <c r="R162" s="23"/>
      <c r="S162" s="24"/>
      <c r="T162" s="24"/>
      <c r="U162" s="24"/>
      <c r="V162" s="24"/>
      <c r="W162" s="25"/>
      <c r="X162" s="26"/>
      <c r="Y162" s="94"/>
      <c r="AC162" s="33"/>
      <c r="AD162" s="33"/>
      <c r="AE162" s="33"/>
      <c r="AF162" s="33"/>
      <c r="AG162" s="33"/>
      <c r="AH162" s="33"/>
    </row>
    <row r="163" spans="1:38" s="2" customFormat="1" ht="29.25" hidden="1" customHeight="1" x14ac:dyDescent="0.4">
      <c r="A163" s="2">
        <v>1</v>
      </c>
      <c r="B163" s="2">
        <v>1</v>
      </c>
      <c r="G163" s="2" cm="1">
        <f t="array" ref="G163">INDEX(A163:F163,1,VLOOKUP($I$3,$J$276:$L$281,$L$275,))</f>
        <v>0</v>
      </c>
      <c r="H163" s="9"/>
      <c r="I163" s="279"/>
      <c r="J163" s="326"/>
      <c r="K163" s="297"/>
      <c r="L163" s="41"/>
      <c r="M163" s="42" t="s">
        <v>90</v>
      </c>
      <c r="N163" s="43"/>
      <c r="O163" s="44"/>
      <c r="P163" s="31"/>
      <c r="Q163" s="22"/>
      <c r="R163" s="23"/>
      <c r="S163" s="24"/>
      <c r="T163" s="24"/>
      <c r="U163" s="24"/>
      <c r="V163" s="24"/>
      <c r="W163" s="25"/>
      <c r="X163" s="26"/>
      <c r="Y163" s="94"/>
      <c r="AC163" s="33"/>
      <c r="AD163" s="33"/>
      <c r="AE163" s="33"/>
      <c r="AF163" s="33"/>
      <c r="AG163" s="33"/>
      <c r="AH163" s="33"/>
    </row>
    <row r="164" spans="1:38" s="2" customFormat="1" ht="29.25" hidden="1" customHeight="1" x14ac:dyDescent="0.4">
      <c r="A164" s="2">
        <v>1</v>
      </c>
      <c r="B164" s="2">
        <v>1</v>
      </c>
      <c r="G164" s="2" cm="1">
        <f t="array" ref="G164">INDEX(A164:F164,1,VLOOKUP($I$3,$J$276:$L$281,$L$275,))</f>
        <v>0</v>
      </c>
      <c r="H164" s="9"/>
      <c r="I164" s="279"/>
      <c r="J164" s="326"/>
      <c r="K164" s="298"/>
      <c r="L164" s="320"/>
      <c r="M164" s="320"/>
      <c r="N164" s="43"/>
      <c r="O164" s="36"/>
      <c r="P164" s="76">
        <v>20</v>
      </c>
      <c r="Q164" s="39" t="str">
        <f>IF(SUM($N162:$N164)=0,"",IF($L164&gt;=$P164,1,"-"))</f>
        <v/>
      </c>
      <c r="R164" s="77"/>
      <c r="S164" s="24"/>
      <c r="T164" s="24"/>
      <c r="U164" s="24"/>
      <c r="V164" s="24"/>
      <c r="W164" s="24"/>
      <c r="X164" s="40" t="str">
        <f>IF($N163="","",IF($L163=1,IF($Q164=1,"適","不適"),"-"))</f>
        <v/>
      </c>
      <c r="Y164" s="94"/>
      <c r="AC164" s="33"/>
      <c r="AD164" s="33"/>
      <c r="AE164" s="33"/>
      <c r="AF164" s="33"/>
      <c r="AG164" s="33"/>
      <c r="AH164" s="33"/>
    </row>
    <row r="165" spans="1:38" s="2" customFormat="1" ht="28.5" hidden="1" customHeight="1" x14ac:dyDescent="0.4">
      <c r="A165" s="2">
        <v>1</v>
      </c>
      <c r="B165" s="2">
        <v>1</v>
      </c>
      <c r="G165" s="2" cm="1">
        <f t="array" ref="G165">INDEX(A165:F165,1,VLOOKUP($I$3,$J$276:$L$281,$L$275,))</f>
        <v>0</v>
      </c>
      <c r="H165" s="9"/>
      <c r="I165" s="279"/>
      <c r="J165" s="326"/>
      <c r="K165" s="296" t="s">
        <v>75</v>
      </c>
      <c r="L165" s="323"/>
      <c r="M165" s="324"/>
      <c r="N165" s="19"/>
      <c r="O165" s="36"/>
      <c r="P165" s="78" t="s">
        <v>76</v>
      </c>
      <c r="Q165" s="79"/>
      <c r="R165" s="77"/>
      <c r="S165" s="24"/>
      <c r="T165" s="24"/>
      <c r="U165" s="24"/>
      <c r="V165" s="24"/>
      <c r="W165" s="24"/>
      <c r="X165" s="40" t="str">
        <f>IF($N165="","",IF($Q165=1,"適","不適"))</f>
        <v/>
      </c>
      <c r="Y165" s="94"/>
      <c r="AC165" s="33"/>
      <c r="AD165" s="33"/>
      <c r="AE165" s="33"/>
      <c r="AF165" s="33"/>
      <c r="AG165" s="33"/>
      <c r="AH165" s="33"/>
    </row>
    <row r="166" spans="1:38" s="2" customFormat="1" ht="28.5" hidden="1" customHeight="1" x14ac:dyDescent="0.4">
      <c r="A166" s="2">
        <v>1</v>
      </c>
      <c r="B166" s="2">
        <v>1</v>
      </c>
      <c r="G166" s="2" cm="1">
        <f t="array" ref="G166">INDEX(A166:F166,1,VLOOKUP($I$3,$J$276:$L$281,$L$275,))</f>
        <v>0</v>
      </c>
      <c r="H166" s="9"/>
      <c r="I166" s="279"/>
      <c r="J166" s="326"/>
      <c r="K166" s="297"/>
      <c r="L166" s="292"/>
      <c r="M166" s="293"/>
      <c r="N166" s="19"/>
      <c r="O166" s="20"/>
      <c r="P166" s="80"/>
      <c r="Q166" s="81"/>
      <c r="R166" s="23"/>
      <c r="S166" s="24"/>
      <c r="T166" s="24"/>
      <c r="U166" s="24"/>
      <c r="V166" s="24"/>
      <c r="W166" s="24"/>
      <c r="X166" s="82"/>
      <c r="Y166" s="94"/>
      <c r="AC166" s="33"/>
      <c r="AD166" s="33"/>
      <c r="AE166" s="33"/>
      <c r="AF166" s="33"/>
      <c r="AG166" s="33"/>
      <c r="AH166" s="33"/>
    </row>
    <row r="167" spans="1:38" s="2" customFormat="1" ht="28.5" hidden="1" customHeight="1" x14ac:dyDescent="0.4">
      <c r="A167" s="2">
        <v>1</v>
      </c>
      <c r="B167" s="2">
        <v>1</v>
      </c>
      <c r="G167" s="2" cm="1">
        <f t="array" ref="G167">INDEX(A167:F167,1,VLOOKUP($I$3,$J$276:$L$281,$L$275,))</f>
        <v>0</v>
      </c>
      <c r="H167" s="9"/>
      <c r="I167" s="279"/>
      <c r="J167" s="326"/>
      <c r="K167" s="298"/>
      <c r="L167" s="292"/>
      <c r="M167" s="293"/>
      <c r="N167" s="19"/>
      <c r="O167" s="20"/>
      <c r="P167" s="80"/>
      <c r="Q167" s="81"/>
      <c r="R167" s="23"/>
      <c r="S167" s="24"/>
      <c r="T167" s="24"/>
      <c r="U167" s="24"/>
      <c r="V167" s="24"/>
      <c r="W167" s="24"/>
      <c r="X167" s="82"/>
      <c r="Y167" s="94"/>
      <c r="AC167" s="33"/>
      <c r="AD167" s="33"/>
      <c r="AE167" s="33"/>
      <c r="AF167" s="33"/>
      <c r="AG167" s="33"/>
      <c r="AH167" s="33"/>
    </row>
    <row r="168" spans="1:38" s="2" customFormat="1" ht="29.25" hidden="1" customHeight="1" x14ac:dyDescent="0.4">
      <c r="A168" s="2">
        <v>1</v>
      </c>
      <c r="B168" s="2">
        <v>1</v>
      </c>
      <c r="G168" s="2" cm="1">
        <f t="array" ref="G168">INDEX(A168:F168,1,VLOOKUP($I$3,$J$276:$L$281,$L$275,))</f>
        <v>0</v>
      </c>
      <c r="H168" s="9"/>
      <c r="I168" s="279"/>
      <c r="J168" s="326"/>
      <c r="K168" s="296" t="s">
        <v>77</v>
      </c>
      <c r="L168" s="83"/>
      <c r="M168" s="84" t="s">
        <v>78</v>
      </c>
      <c r="N168" s="19"/>
      <c r="O168" s="20"/>
      <c r="P168" s="80"/>
      <c r="Q168" s="81"/>
      <c r="R168" s="23"/>
      <c r="S168" s="24"/>
      <c r="T168" s="24"/>
      <c r="U168" s="24"/>
      <c r="V168" s="24"/>
      <c r="W168" s="24"/>
      <c r="X168" s="82"/>
      <c r="Y168" s="94"/>
      <c r="AC168" s="33"/>
      <c r="AD168" s="33"/>
      <c r="AE168" s="33"/>
      <c r="AF168" s="33"/>
      <c r="AG168" s="33"/>
      <c r="AH168" s="33"/>
    </row>
    <row r="169" spans="1:38" s="2" customFormat="1" ht="29.25" hidden="1" customHeight="1" x14ac:dyDescent="0.4">
      <c r="A169" s="2">
        <v>1</v>
      </c>
      <c r="B169" s="2">
        <v>1</v>
      </c>
      <c r="G169" s="2" cm="1">
        <f t="array" ref="G169">INDEX(A169:F169,1,VLOOKUP($I$3,$J$276:$L$281,$L$275,))</f>
        <v>0</v>
      </c>
      <c r="H169" s="9"/>
      <c r="I169" s="279"/>
      <c r="J169" s="326"/>
      <c r="K169" s="298"/>
      <c r="L169" s="83"/>
      <c r="M169" s="84" t="s">
        <v>79</v>
      </c>
      <c r="N169" s="19"/>
      <c r="O169" s="20"/>
      <c r="P169" s="80"/>
      <c r="Q169" s="81"/>
      <c r="R169" s="23"/>
      <c r="S169" s="24"/>
      <c r="T169" s="24"/>
      <c r="U169" s="24"/>
      <c r="V169" s="24"/>
      <c r="W169" s="24"/>
      <c r="X169" s="82"/>
      <c r="Y169" s="94"/>
      <c r="AC169" s="33"/>
      <c r="AD169" s="33"/>
      <c r="AE169" s="33"/>
      <c r="AF169" s="33"/>
      <c r="AG169" s="33"/>
      <c r="AH169" s="33"/>
    </row>
    <row r="170" spans="1:38" s="2" customFormat="1" ht="29.25" hidden="1" customHeight="1" x14ac:dyDescent="0.4">
      <c r="A170" s="2">
        <v>1</v>
      </c>
      <c r="B170" s="2">
        <v>1</v>
      </c>
      <c r="G170" s="2" cm="1">
        <f t="array" ref="G170">INDEX(A170:F170,1,VLOOKUP($I$3,$J$276:$L$281,$L$275,))</f>
        <v>0</v>
      </c>
      <c r="H170" s="9"/>
      <c r="I170" s="279"/>
      <c r="J170" s="327"/>
      <c r="K170" s="85" t="s">
        <v>80</v>
      </c>
      <c r="L170" s="83"/>
      <c r="M170" s="84" t="s">
        <v>81</v>
      </c>
      <c r="N170" s="19"/>
      <c r="O170" s="20"/>
      <c r="P170" s="80"/>
      <c r="Q170" s="81"/>
      <c r="R170" s="23"/>
      <c r="S170" s="24"/>
      <c r="T170" s="24"/>
      <c r="U170" s="24"/>
      <c r="V170" s="24"/>
      <c r="W170" s="24"/>
      <c r="X170" s="82"/>
      <c r="Y170" s="94"/>
      <c r="AC170" s="33"/>
      <c r="AD170" s="33"/>
      <c r="AE170" s="33"/>
      <c r="AF170" s="33"/>
      <c r="AG170" s="33"/>
      <c r="AH170" s="33"/>
    </row>
    <row r="171" spans="1:38" s="2" customFormat="1" ht="3.75" hidden="1" customHeight="1" x14ac:dyDescent="0.4">
      <c r="A171" s="2">
        <v>1</v>
      </c>
      <c r="B171" s="2">
        <v>1</v>
      </c>
      <c r="G171" s="2" cm="1">
        <f t="array" ref="G171">INDEX(A171:F171,1,VLOOKUP($I$3,$J$276:$L$281,$L$275,))</f>
        <v>0</v>
      </c>
      <c r="H171" s="9"/>
      <c r="I171" s="279"/>
      <c r="J171" s="87"/>
      <c r="K171" s="88"/>
      <c r="L171" s="89"/>
      <c r="M171" s="58"/>
      <c r="N171" s="89"/>
      <c r="O171" s="90"/>
      <c r="P171" s="91"/>
      <c r="Q171" s="81"/>
      <c r="R171" s="23"/>
      <c r="S171" s="24"/>
      <c r="T171" s="24"/>
      <c r="U171" s="24"/>
      <c r="V171" s="24"/>
      <c r="W171" s="24"/>
      <c r="X171" s="92"/>
      <c r="Y171" s="93"/>
      <c r="AC171" s="29"/>
      <c r="AD171" s="29"/>
      <c r="AE171" s="29"/>
      <c r="AF171" s="29"/>
      <c r="AG171" s="29"/>
      <c r="AH171" s="29"/>
    </row>
    <row r="172" spans="1:38" s="2" customFormat="1" ht="29.25" hidden="1" customHeight="1" x14ac:dyDescent="0.4">
      <c r="A172" s="2">
        <v>1</v>
      </c>
      <c r="B172" s="2">
        <v>1</v>
      </c>
      <c r="G172" s="2" cm="1">
        <f t="array" ref="G172">INDEX(A172:F172,1,VLOOKUP($I$3,$J$276:$L$281,$L$275,))</f>
        <v>0</v>
      </c>
      <c r="H172" s="9"/>
      <c r="I172" s="279"/>
      <c r="J172" s="325" t="s">
        <v>87</v>
      </c>
      <c r="K172" s="30" t="s">
        <v>37</v>
      </c>
      <c r="L172" s="292"/>
      <c r="M172" s="293"/>
      <c r="N172" s="19"/>
      <c r="O172" s="20"/>
      <c r="P172" s="31"/>
      <c r="Q172" s="22"/>
      <c r="R172" s="23"/>
      <c r="S172" s="24"/>
      <c r="T172" s="24"/>
      <c r="U172" s="24"/>
      <c r="V172" s="24"/>
      <c r="W172" s="24"/>
      <c r="X172" s="26"/>
      <c r="Y172" s="94"/>
      <c r="AC172" s="33"/>
      <c r="AD172" s="33"/>
      <c r="AE172" s="33"/>
      <c r="AF172" s="33"/>
      <c r="AG172" s="33"/>
      <c r="AH172" s="33"/>
    </row>
    <row r="173" spans="1:38" s="2" customFormat="1" ht="29.25" hidden="1" customHeight="1" x14ac:dyDescent="0.4">
      <c r="A173" s="2">
        <v>1</v>
      </c>
      <c r="B173" s="2">
        <v>1</v>
      </c>
      <c r="G173" s="2" cm="1">
        <f t="array" ref="G173">INDEX(A173:F173,1,VLOOKUP($I$3,$J$276:$L$281,$L$275,))</f>
        <v>0</v>
      </c>
      <c r="H173" s="9"/>
      <c r="I173" s="279"/>
      <c r="J173" s="326"/>
      <c r="K173" s="30" t="s">
        <v>41</v>
      </c>
      <c r="L173" s="292"/>
      <c r="M173" s="293"/>
      <c r="N173" s="19"/>
      <c r="O173" s="20"/>
      <c r="P173" s="31"/>
      <c r="Q173" s="22"/>
      <c r="R173" s="23"/>
      <c r="S173" s="24"/>
      <c r="T173" s="24"/>
      <c r="U173" s="24"/>
      <c r="V173" s="24"/>
      <c r="W173" s="24"/>
      <c r="X173" s="26"/>
      <c r="Y173" s="94"/>
      <c r="AC173" s="33"/>
      <c r="AD173" s="33"/>
      <c r="AE173" s="33"/>
      <c r="AF173" s="33"/>
      <c r="AG173" s="33"/>
      <c r="AH173" s="33"/>
    </row>
    <row r="174" spans="1:38" s="2" customFormat="1" ht="29.25" hidden="1" customHeight="1" x14ac:dyDescent="0.4">
      <c r="A174" s="2">
        <v>1</v>
      </c>
      <c r="B174" s="2">
        <v>1</v>
      </c>
      <c r="G174" s="2" cm="1">
        <f t="array" ref="G174">INDEX(A174:F174,1,VLOOKUP($I$3,$J$276:$L$281,$L$275,))</f>
        <v>0</v>
      </c>
      <c r="H174" s="9"/>
      <c r="I174" s="279"/>
      <c r="J174" s="326"/>
      <c r="K174" s="30" t="s">
        <v>42</v>
      </c>
      <c r="L174" s="328"/>
      <c r="M174" s="329"/>
      <c r="N174" s="19"/>
      <c r="O174" s="36"/>
      <c r="P174" s="37">
        <f>DATE($M$3-$AK174+1,4,1)</f>
        <v>40269</v>
      </c>
      <c r="Q174" s="38" t="str">
        <f>IF($N174="","",IF($L174&gt;=$P174,1,"-"))</f>
        <v/>
      </c>
      <c r="R174" s="95"/>
      <c r="S174" s="96"/>
      <c r="T174" s="97"/>
      <c r="U174" s="96"/>
      <c r="V174" s="97"/>
      <c r="W174" s="96"/>
      <c r="X174" s="40" t="str">
        <f>IF($N174="","",IF($Q174=1,"適","不適"))</f>
        <v/>
      </c>
      <c r="Y174" s="94"/>
      <c r="AC174" s="33"/>
      <c r="AD174" s="33"/>
      <c r="AE174" s="33"/>
      <c r="AF174" s="33"/>
      <c r="AG174" s="33"/>
      <c r="AH174" s="33"/>
      <c r="AJ174" s="16" t="s">
        <v>43</v>
      </c>
      <c r="AK174" s="2">
        <f>AK$18</f>
        <v>16</v>
      </c>
      <c r="AL174" s="16" t="s">
        <v>44</v>
      </c>
    </row>
    <row r="175" spans="1:38" s="2" customFormat="1" ht="29.25" hidden="1" customHeight="1" x14ac:dyDescent="0.4">
      <c r="A175" s="2">
        <v>1</v>
      </c>
      <c r="B175" s="2">
        <v>1</v>
      </c>
      <c r="G175" s="2" cm="1">
        <f t="array" ref="G175">INDEX(A175:F175,1,VLOOKUP($I$3,$J$276:$L$281,$L$275,))</f>
        <v>0</v>
      </c>
      <c r="H175" s="9"/>
      <c r="I175" s="279"/>
      <c r="J175" s="326"/>
      <c r="K175" s="296" t="s">
        <v>45</v>
      </c>
      <c r="L175" s="41"/>
      <c r="M175" s="42" t="s">
        <v>46</v>
      </c>
      <c r="N175" s="43"/>
      <c r="O175" s="44"/>
      <c r="P175" s="31"/>
      <c r="Q175" s="24"/>
      <c r="R175" s="96"/>
      <c r="S175" s="24"/>
      <c r="T175" s="24"/>
      <c r="U175" s="24"/>
      <c r="V175" s="96"/>
      <c r="W175" s="24"/>
      <c r="X175" s="26"/>
      <c r="Y175" s="94"/>
      <c r="AC175" s="33"/>
      <c r="AD175" s="33"/>
      <c r="AE175" s="33"/>
      <c r="AF175" s="33"/>
      <c r="AG175" s="33"/>
      <c r="AH175" s="33"/>
    </row>
    <row r="176" spans="1:38" s="2" customFormat="1" ht="29.25" hidden="1" customHeight="1" x14ac:dyDescent="0.4">
      <c r="A176" s="2">
        <v>1</v>
      </c>
      <c r="B176" s="2">
        <v>1</v>
      </c>
      <c r="G176" s="2" cm="1">
        <f t="array" ref="G176">INDEX(A176:F176,1,VLOOKUP($I$3,$J$276:$L$281,$L$275,))</f>
        <v>0</v>
      </c>
      <c r="H176" s="9"/>
      <c r="I176" s="279"/>
      <c r="J176" s="326"/>
      <c r="K176" s="297"/>
      <c r="L176" s="41"/>
      <c r="M176" s="42" t="s">
        <v>49</v>
      </c>
      <c r="N176" s="43"/>
      <c r="O176" s="44"/>
      <c r="P176" s="31"/>
      <c r="Q176" s="24"/>
      <c r="R176" s="96"/>
      <c r="S176" s="24"/>
      <c r="T176" s="24"/>
      <c r="U176" s="24"/>
      <c r="V176" s="96"/>
      <c r="W176" s="24"/>
      <c r="X176" s="26"/>
      <c r="Y176" s="94"/>
      <c r="AC176" s="33"/>
      <c r="AD176" s="33"/>
      <c r="AE176" s="33"/>
      <c r="AF176" s="33"/>
      <c r="AG176" s="33"/>
      <c r="AH176" s="33"/>
    </row>
    <row r="177" spans="1:34" s="2" customFormat="1" ht="29.25" hidden="1" customHeight="1" x14ac:dyDescent="0.4">
      <c r="A177" s="2">
        <v>1</v>
      </c>
      <c r="B177" s="2">
        <v>1</v>
      </c>
      <c r="G177" s="2" cm="1">
        <f t="array" ref="G177">INDEX(A177:F177,1,VLOOKUP($I$3,$J$276:$L$281,$L$275,))</f>
        <v>0</v>
      </c>
      <c r="H177" s="9"/>
      <c r="I177" s="279"/>
      <c r="J177" s="326"/>
      <c r="K177" s="297"/>
      <c r="L177" s="41"/>
      <c r="M177" s="42" t="s">
        <v>53</v>
      </c>
      <c r="N177" s="43"/>
      <c r="O177" s="44"/>
      <c r="P177" s="31"/>
      <c r="Q177" s="24"/>
      <c r="R177" s="96"/>
      <c r="S177" s="24"/>
      <c r="T177" s="24"/>
      <c r="U177" s="24"/>
      <c r="V177" s="96"/>
      <c r="W177" s="24"/>
      <c r="X177" s="26"/>
      <c r="Y177" s="94"/>
      <c r="AC177" s="33"/>
      <c r="AD177" s="33"/>
      <c r="AE177" s="33"/>
      <c r="AF177" s="33"/>
      <c r="AG177" s="33"/>
      <c r="AH177" s="33"/>
    </row>
    <row r="178" spans="1:34" s="2" customFormat="1" ht="29.25" hidden="1" customHeight="1" x14ac:dyDescent="0.4">
      <c r="A178" s="2">
        <v>1</v>
      </c>
      <c r="B178" s="2">
        <v>1</v>
      </c>
      <c r="G178" s="2" cm="1">
        <f t="array" ref="G178">INDEX(A178:F178,1,VLOOKUP($I$3,$J$276:$L$281,$L$275,))</f>
        <v>0</v>
      </c>
      <c r="H178" s="9"/>
      <c r="I178" s="279"/>
      <c r="J178" s="326"/>
      <c r="K178" s="297"/>
      <c r="L178" s="98"/>
      <c r="M178" s="75" t="s">
        <v>83</v>
      </c>
      <c r="N178" s="43"/>
      <c r="O178" s="44"/>
      <c r="P178" s="31"/>
      <c r="Q178" s="24"/>
      <c r="R178" s="96"/>
      <c r="S178" s="24"/>
      <c r="T178" s="24"/>
      <c r="U178" s="24"/>
      <c r="V178" s="96"/>
      <c r="W178" s="24"/>
      <c r="X178" s="26"/>
      <c r="Y178" s="94"/>
      <c r="AC178" s="33"/>
      <c r="AD178" s="33"/>
      <c r="AE178" s="33"/>
      <c r="AF178" s="33"/>
      <c r="AG178" s="33"/>
      <c r="AH178" s="33"/>
    </row>
    <row r="179" spans="1:34" s="2" customFormat="1" ht="29.25" hidden="1" customHeight="1" x14ac:dyDescent="0.4">
      <c r="A179" s="2">
        <v>1</v>
      </c>
      <c r="B179" s="2">
        <v>1</v>
      </c>
      <c r="G179" s="2" cm="1">
        <f t="array" ref="G179">INDEX(A179:F179,1,VLOOKUP($I$3,$J$276:$L$281,$L$275,))</f>
        <v>0</v>
      </c>
      <c r="H179" s="9"/>
      <c r="I179" s="279"/>
      <c r="J179" s="326"/>
      <c r="K179" s="297"/>
      <c r="L179" s="283"/>
      <c r="M179" s="283"/>
      <c r="N179" s="43"/>
      <c r="O179" s="20"/>
      <c r="P179" s="55"/>
      <c r="Q179" s="24"/>
      <c r="R179" s="96"/>
      <c r="S179" s="24"/>
      <c r="T179" s="24"/>
      <c r="U179" s="24"/>
      <c r="V179" s="61"/>
      <c r="W179" s="24"/>
      <c r="X179" s="26"/>
      <c r="Y179" s="94"/>
      <c r="AC179" s="33"/>
      <c r="AD179" s="33"/>
      <c r="AE179" s="33"/>
      <c r="AF179" s="33"/>
      <c r="AG179" s="33"/>
      <c r="AH179" s="33"/>
    </row>
    <row r="180" spans="1:34" s="2" customFormat="1" ht="29.25" hidden="1" customHeight="1" x14ac:dyDescent="0.4">
      <c r="A180" s="2">
        <v>1</v>
      </c>
      <c r="B180" s="2">
        <v>1</v>
      </c>
      <c r="G180" s="2" cm="1">
        <f t="array" ref="G180">INDEX(A180:F180,1,VLOOKUP($I$3,$J$276:$L$281,$L$275,))</f>
        <v>0</v>
      </c>
      <c r="H180" s="9"/>
      <c r="I180" s="279"/>
      <c r="J180" s="326"/>
      <c r="K180" s="297"/>
      <c r="L180" s="41"/>
      <c r="M180" s="99" t="s">
        <v>58</v>
      </c>
      <c r="N180" s="43"/>
      <c r="O180" s="44"/>
      <c r="P180" s="55"/>
      <c r="Q180" s="24"/>
      <c r="R180" s="96"/>
      <c r="S180" s="24"/>
      <c r="T180" s="24"/>
      <c r="U180" s="24"/>
      <c r="V180" s="96"/>
      <c r="W180" s="24"/>
      <c r="X180" s="26"/>
      <c r="Y180" s="94"/>
      <c r="AC180" s="33"/>
      <c r="AD180" s="33"/>
      <c r="AE180" s="33"/>
      <c r="AF180" s="33"/>
      <c r="AG180" s="33"/>
      <c r="AH180" s="33"/>
    </row>
    <row r="181" spans="1:34" s="2" customFormat="1" ht="29.25" hidden="1" customHeight="1" x14ac:dyDescent="0.4">
      <c r="A181" s="2">
        <v>1</v>
      </c>
      <c r="B181" s="2">
        <v>1</v>
      </c>
      <c r="G181" s="2" cm="1">
        <f t="array" ref="G181">INDEX(A181:F181,1,VLOOKUP($I$3,$J$276:$L$281,$L$275,))</f>
        <v>0</v>
      </c>
      <c r="H181" s="9"/>
      <c r="I181" s="279"/>
      <c r="J181" s="326"/>
      <c r="K181" s="298"/>
      <c r="L181" s="292"/>
      <c r="M181" s="293"/>
      <c r="N181" s="43"/>
      <c r="O181" s="20"/>
      <c r="P181" s="55"/>
      <c r="Q181" s="22"/>
      <c r="R181" s="100"/>
      <c r="S181" s="24"/>
      <c r="T181" s="61"/>
      <c r="U181" s="24"/>
      <c r="V181" s="61"/>
      <c r="W181" s="24"/>
      <c r="X181" s="26"/>
      <c r="Y181" s="94"/>
      <c r="Z181" s="101"/>
      <c r="AC181" s="33"/>
      <c r="AD181" s="33"/>
      <c r="AE181" s="33"/>
      <c r="AF181" s="33"/>
      <c r="AG181" s="33"/>
      <c r="AH181" s="33"/>
    </row>
    <row r="182" spans="1:34" s="2" customFormat="1" ht="29.25" hidden="1" customHeight="1" x14ac:dyDescent="0.4">
      <c r="A182" s="2">
        <v>1</v>
      </c>
      <c r="B182" s="2">
        <v>1</v>
      </c>
      <c r="G182" s="2" cm="1">
        <f t="array" ref="G182">INDEX(A182:F182,1,VLOOKUP($I$3,$J$276:$L$281,$L$275,))</f>
        <v>0</v>
      </c>
      <c r="H182" s="9"/>
      <c r="I182" s="279"/>
      <c r="J182" s="326"/>
      <c r="K182" s="296" t="s">
        <v>64</v>
      </c>
      <c r="L182" s="70"/>
      <c r="M182" s="64" t="s">
        <v>91</v>
      </c>
      <c r="N182" s="54"/>
      <c r="O182" s="20"/>
      <c r="P182" s="55"/>
      <c r="Q182" s="22"/>
      <c r="R182" s="100"/>
      <c r="S182" s="24"/>
      <c r="T182" s="61"/>
      <c r="U182" s="24"/>
      <c r="V182" s="61"/>
      <c r="W182" s="24"/>
      <c r="X182" s="26"/>
      <c r="Y182" s="94"/>
      <c r="Z182" s="101"/>
      <c r="AC182" s="33"/>
      <c r="AD182" s="33"/>
      <c r="AE182" s="33"/>
      <c r="AF182" s="33"/>
      <c r="AG182" s="33"/>
      <c r="AH182" s="33"/>
    </row>
    <row r="183" spans="1:34" s="2" customFormat="1" ht="29.25" hidden="1" customHeight="1" x14ac:dyDescent="0.4">
      <c r="A183" s="2">
        <v>1</v>
      </c>
      <c r="B183" s="2">
        <v>1</v>
      </c>
      <c r="G183" s="2" cm="1">
        <f t="array" ref="G183">INDEX(A183:F183,1,VLOOKUP($I$3,$J$276:$L$281,$L$275,))</f>
        <v>0</v>
      </c>
      <c r="H183" s="9"/>
      <c r="I183" s="279"/>
      <c r="J183" s="326"/>
      <c r="K183" s="298"/>
      <c r="L183" s="102"/>
      <c r="M183" s="71" t="s">
        <v>71</v>
      </c>
      <c r="N183" s="54"/>
      <c r="O183" s="20"/>
      <c r="P183" s="55"/>
      <c r="Q183" s="22"/>
      <c r="R183" s="100"/>
      <c r="S183" s="24"/>
      <c r="T183" s="61"/>
      <c r="U183" s="24"/>
      <c r="V183" s="61"/>
      <c r="W183" s="24"/>
      <c r="X183" s="26"/>
      <c r="Y183" s="94"/>
      <c r="Z183" s="101"/>
      <c r="AC183" s="33"/>
      <c r="AD183" s="33"/>
      <c r="AE183" s="33"/>
      <c r="AF183" s="33"/>
      <c r="AG183" s="33"/>
      <c r="AH183" s="33"/>
    </row>
    <row r="184" spans="1:34" s="12" customFormat="1" ht="29.25" hidden="1" customHeight="1" x14ac:dyDescent="0.4">
      <c r="A184" s="2">
        <v>1</v>
      </c>
      <c r="B184" s="2">
        <v>1</v>
      </c>
      <c r="C184" s="2"/>
      <c r="D184" s="2"/>
      <c r="E184" s="2"/>
      <c r="F184" s="2"/>
      <c r="G184" s="2" cm="1">
        <f t="array" ref="G184">INDEX(A184:F184,1,VLOOKUP($I$3,$J$276:$L$281,$L$275,))</f>
        <v>0</v>
      </c>
      <c r="H184" s="9"/>
      <c r="I184" s="279"/>
      <c r="J184" s="326"/>
      <c r="K184" s="296" t="s">
        <v>72</v>
      </c>
      <c r="L184" s="41"/>
      <c r="M184" s="42" t="s">
        <v>73</v>
      </c>
      <c r="N184" s="43"/>
      <c r="O184" s="44"/>
      <c r="P184" s="31"/>
      <c r="Q184" s="22"/>
      <c r="R184" s="23"/>
      <c r="S184" s="24"/>
      <c r="T184" s="24"/>
      <c r="U184" s="24"/>
      <c r="V184" s="24"/>
      <c r="W184" s="24"/>
      <c r="X184" s="26"/>
      <c r="Y184" s="94"/>
      <c r="Z184" s="2"/>
      <c r="AA184" s="2"/>
      <c r="AB184" s="2"/>
      <c r="AC184" s="103"/>
      <c r="AD184" s="103"/>
      <c r="AE184" s="103"/>
      <c r="AF184" s="103"/>
      <c r="AG184" s="103"/>
      <c r="AH184" s="103"/>
    </row>
    <row r="185" spans="1:34" s="12" customFormat="1" ht="29.25" hidden="1" customHeight="1" x14ac:dyDescent="0.4">
      <c r="A185" s="2">
        <v>1</v>
      </c>
      <c r="B185" s="2">
        <v>1</v>
      </c>
      <c r="C185" s="2"/>
      <c r="D185" s="2"/>
      <c r="E185" s="2"/>
      <c r="F185" s="2"/>
      <c r="G185" s="2" cm="1">
        <f t="array" ref="G185">INDEX(A185:F185,1,VLOOKUP($I$3,$J$276:$L$281,$L$275,))</f>
        <v>0</v>
      </c>
      <c r="H185" s="9"/>
      <c r="I185" s="279"/>
      <c r="J185" s="326"/>
      <c r="K185" s="297"/>
      <c r="L185" s="74"/>
      <c r="M185" s="75" t="s">
        <v>92</v>
      </c>
      <c r="N185" s="43"/>
      <c r="O185" s="44"/>
      <c r="P185" s="31"/>
      <c r="Q185" s="22"/>
      <c r="R185" s="23"/>
      <c r="S185" s="24"/>
      <c r="T185" s="24"/>
      <c r="U185" s="24"/>
      <c r="V185" s="24"/>
      <c r="W185" s="24"/>
      <c r="X185" s="26"/>
      <c r="Y185" s="94"/>
      <c r="Z185" s="2"/>
      <c r="AA185" s="2"/>
      <c r="AB185" s="2"/>
      <c r="AC185" s="103"/>
      <c r="AD185" s="103"/>
      <c r="AE185" s="103"/>
      <c r="AF185" s="103"/>
      <c r="AG185" s="103"/>
      <c r="AH185" s="103"/>
    </row>
    <row r="186" spans="1:34" s="12" customFormat="1" ht="29.25" hidden="1" customHeight="1" x14ac:dyDescent="0.4">
      <c r="A186" s="2">
        <v>1</v>
      </c>
      <c r="B186" s="2">
        <v>1</v>
      </c>
      <c r="C186" s="2"/>
      <c r="D186" s="2"/>
      <c r="E186" s="2"/>
      <c r="F186" s="2"/>
      <c r="G186" s="2" cm="1">
        <f t="array" ref="G186">INDEX(A186:F186,1,VLOOKUP($I$3,$J$276:$L$281,$L$275,))</f>
        <v>0</v>
      </c>
      <c r="H186" s="9"/>
      <c r="I186" s="279"/>
      <c r="J186" s="326"/>
      <c r="K186" s="298"/>
      <c r="L186" s="320"/>
      <c r="M186" s="320"/>
      <c r="N186" s="43"/>
      <c r="O186" s="20"/>
      <c r="P186" s="104">
        <v>20</v>
      </c>
      <c r="Q186" s="39" t="str">
        <f>IF(SUM($N184:$N186)=0,"",IF($L186&gt;=$P186,1,"-"))</f>
        <v/>
      </c>
      <c r="R186" s="23"/>
      <c r="S186" s="24"/>
      <c r="T186" s="24"/>
      <c r="U186" s="24"/>
      <c r="V186" s="24"/>
      <c r="W186" s="24"/>
      <c r="X186" s="40" t="str">
        <f>IF($N185="","",IF($L185=1,IF($Q186=1,"適","不適"),"-"))</f>
        <v/>
      </c>
      <c r="Y186" s="94"/>
      <c r="Z186" s="2"/>
      <c r="AA186" s="2"/>
      <c r="AB186" s="2"/>
      <c r="AC186" s="103"/>
      <c r="AD186" s="103"/>
      <c r="AE186" s="103"/>
      <c r="AF186" s="103"/>
      <c r="AG186" s="103"/>
      <c r="AH186" s="103"/>
    </row>
    <row r="187" spans="1:34" s="12" customFormat="1" ht="28.5" hidden="1" customHeight="1" x14ac:dyDescent="0.4">
      <c r="A187" s="2">
        <v>1</v>
      </c>
      <c r="B187" s="2">
        <v>1</v>
      </c>
      <c r="C187" s="2"/>
      <c r="D187" s="2"/>
      <c r="E187" s="2"/>
      <c r="F187" s="2"/>
      <c r="G187" s="2" cm="1">
        <f t="array" ref="G187">INDEX(A187:F187,1,VLOOKUP($I$3,$J$276:$L$281,$L$275,))</f>
        <v>0</v>
      </c>
      <c r="H187" s="9"/>
      <c r="I187" s="279"/>
      <c r="J187" s="326"/>
      <c r="K187" s="296" t="s">
        <v>75</v>
      </c>
      <c r="L187" s="323"/>
      <c r="M187" s="324"/>
      <c r="N187" s="19"/>
      <c r="O187" s="20"/>
      <c r="P187" s="80" t="s">
        <v>76</v>
      </c>
      <c r="Q187" s="79"/>
      <c r="R187" s="23"/>
      <c r="S187" s="24"/>
      <c r="T187" s="24"/>
      <c r="U187" s="24"/>
      <c r="V187" s="24"/>
      <c r="W187" s="24"/>
      <c r="X187" s="40" t="str">
        <f>IF($N187="","",IF($Q187=1,"適","不適"))</f>
        <v/>
      </c>
      <c r="Y187" s="94"/>
      <c r="Z187" s="2"/>
      <c r="AA187" s="2"/>
      <c r="AB187" s="2"/>
      <c r="AC187" s="103"/>
      <c r="AD187" s="103"/>
      <c r="AE187" s="103"/>
      <c r="AF187" s="103"/>
      <c r="AG187" s="103"/>
      <c r="AH187" s="103"/>
    </row>
    <row r="188" spans="1:34" s="12" customFormat="1" ht="28.5" hidden="1" customHeight="1" x14ac:dyDescent="0.4">
      <c r="A188" s="2">
        <v>1</v>
      </c>
      <c r="B188" s="2">
        <v>1</v>
      </c>
      <c r="C188" s="2"/>
      <c r="D188" s="2"/>
      <c r="E188" s="2"/>
      <c r="F188" s="2"/>
      <c r="G188" s="2" cm="1">
        <f t="array" ref="G188">INDEX(A188:F188,1,VLOOKUP($I$3,$J$276:$L$281,$L$275,))</f>
        <v>0</v>
      </c>
      <c r="H188" s="9"/>
      <c r="I188" s="279"/>
      <c r="J188" s="326"/>
      <c r="K188" s="297"/>
      <c r="L188" s="292"/>
      <c r="M188" s="293"/>
      <c r="N188" s="19"/>
      <c r="O188" s="20"/>
      <c r="P188" s="80"/>
      <c r="Q188" s="81"/>
      <c r="R188" s="23"/>
      <c r="S188" s="24"/>
      <c r="T188" s="24"/>
      <c r="U188" s="24"/>
      <c r="V188" s="24"/>
      <c r="W188" s="24"/>
      <c r="X188" s="82"/>
      <c r="Y188" s="94"/>
      <c r="Z188" s="2"/>
      <c r="AA188" s="2"/>
      <c r="AB188" s="2"/>
      <c r="AC188" s="103"/>
      <c r="AD188" s="103"/>
      <c r="AE188" s="103"/>
      <c r="AF188" s="103"/>
      <c r="AG188" s="103"/>
      <c r="AH188" s="103"/>
    </row>
    <row r="189" spans="1:34" s="12" customFormat="1" ht="28.5" hidden="1" customHeight="1" x14ac:dyDescent="0.4">
      <c r="A189" s="2">
        <v>1</v>
      </c>
      <c r="B189" s="2">
        <v>1</v>
      </c>
      <c r="C189" s="2"/>
      <c r="D189" s="2"/>
      <c r="E189" s="2"/>
      <c r="F189" s="2"/>
      <c r="G189" s="2" cm="1">
        <f t="array" ref="G189">INDEX(A189:F189,1,VLOOKUP($I$3,$J$276:$L$281,$L$275,))</f>
        <v>0</v>
      </c>
      <c r="H189" s="9"/>
      <c r="I189" s="279"/>
      <c r="J189" s="326"/>
      <c r="K189" s="298"/>
      <c r="L189" s="292"/>
      <c r="M189" s="293"/>
      <c r="N189" s="19"/>
      <c r="O189" s="20"/>
      <c r="P189" s="80"/>
      <c r="Q189" s="81"/>
      <c r="R189" s="23"/>
      <c r="S189" s="24"/>
      <c r="T189" s="24"/>
      <c r="U189" s="24"/>
      <c r="V189" s="24"/>
      <c r="W189" s="24"/>
      <c r="X189" s="82"/>
      <c r="Y189" s="94"/>
      <c r="Z189" s="2"/>
      <c r="AA189" s="2"/>
      <c r="AB189" s="2"/>
      <c r="AC189" s="103"/>
      <c r="AD189" s="103"/>
      <c r="AE189" s="103"/>
      <c r="AF189" s="103"/>
      <c r="AG189" s="103"/>
      <c r="AH189" s="103"/>
    </row>
    <row r="190" spans="1:34" s="12" customFormat="1" ht="29.25" hidden="1" customHeight="1" x14ac:dyDescent="0.4">
      <c r="A190" s="2">
        <v>1</v>
      </c>
      <c r="B190" s="2">
        <v>1</v>
      </c>
      <c r="C190" s="2"/>
      <c r="D190" s="2"/>
      <c r="E190" s="2"/>
      <c r="F190" s="2"/>
      <c r="G190" s="2" cm="1">
        <f t="array" ref="G190">INDEX(A190:F190,1,VLOOKUP($I$3,$J$276:$L$281,$L$275,))</f>
        <v>0</v>
      </c>
      <c r="H190" s="9"/>
      <c r="I190" s="279"/>
      <c r="J190" s="326"/>
      <c r="K190" s="296" t="s">
        <v>77</v>
      </c>
      <c r="L190" s="83"/>
      <c r="M190" s="84" t="s">
        <v>78</v>
      </c>
      <c r="N190" s="19"/>
      <c r="O190" s="20"/>
      <c r="P190" s="80"/>
      <c r="Q190" s="81"/>
      <c r="R190" s="23"/>
      <c r="S190" s="24"/>
      <c r="T190" s="24"/>
      <c r="U190" s="24"/>
      <c r="V190" s="24"/>
      <c r="W190" s="24"/>
      <c r="X190" s="82"/>
      <c r="Y190" s="94"/>
      <c r="Z190" s="2"/>
      <c r="AA190" s="2"/>
      <c r="AB190" s="2"/>
      <c r="AC190" s="103"/>
      <c r="AD190" s="103"/>
      <c r="AE190" s="103"/>
      <c r="AF190" s="103"/>
      <c r="AG190" s="103"/>
      <c r="AH190" s="103"/>
    </row>
    <row r="191" spans="1:34" s="12" customFormat="1" ht="29.25" hidden="1" customHeight="1" x14ac:dyDescent="0.4">
      <c r="A191" s="2">
        <v>1</v>
      </c>
      <c r="B191" s="2">
        <v>1</v>
      </c>
      <c r="C191" s="2"/>
      <c r="D191" s="2"/>
      <c r="E191" s="2"/>
      <c r="F191" s="2"/>
      <c r="G191" s="2" cm="1">
        <f t="array" ref="G191">INDEX(A191:F191,1,VLOOKUP($I$3,$J$276:$L$281,$L$275,))</f>
        <v>0</v>
      </c>
      <c r="H191" s="9"/>
      <c r="I191" s="279"/>
      <c r="J191" s="326"/>
      <c r="K191" s="298"/>
      <c r="L191" s="83"/>
      <c r="M191" s="84" t="s">
        <v>79</v>
      </c>
      <c r="N191" s="19"/>
      <c r="O191" s="20"/>
      <c r="P191" s="80"/>
      <c r="Q191" s="81"/>
      <c r="R191" s="23"/>
      <c r="S191" s="24"/>
      <c r="T191" s="24"/>
      <c r="U191" s="24"/>
      <c r="V191" s="24"/>
      <c r="W191" s="24"/>
      <c r="X191" s="82"/>
      <c r="Y191" s="94"/>
      <c r="Z191" s="2"/>
      <c r="AA191" s="2"/>
      <c r="AB191" s="2"/>
      <c r="AC191" s="112"/>
      <c r="AD191" s="112"/>
      <c r="AE191" s="112"/>
      <c r="AF191" s="112"/>
      <c r="AG191" s="112"/>
      <c r="AH191" s="112"/>
    </row>
    <row r="192" spans="1:34" s="2" customFormat="1" ht="29.25" hidden="1" customHeight="1" x14ac:dyDescent="0.4">
      <c r="A192" s="2">
        <v>1</v>
      </c>
      <c r="B192" s="2">
        <v>1</v>
      </c>
      <c r="G192" s="2" cm="1">
        <f t="array" ref="G192">INDEX(A192:F192,1,VLOOKUP($I$3,$J$276:$L$281,$L$275,))</f>
        <v>0</v>
      </c>
      <c r="H192" s="9"/>
      <c r="I192" s="279"/>
      <c r="J192" s="327"/>
      <c r="K192" s="85" t="s">
        <v>80</v>
      </c>
      <c r="L192" s="83"/>
      <c r="M192" s="84" t="s">
        <v>81</v>
      </c>
      <c r="N192" s="19"/>
      <c r="O192" s="20"/>
      <c r="P192" s="80"/>
      <c r="Q192" s="81"/>
      <c r="R192" s="23"/>
      <c r="S192" s="24"/>
      <c r="T192" s="24"/>
      <c r="U192" s="24"/>
      <c r="V192" s="24"/>
      <c r="W192" s="24"/>
      <c r="X192" s="82"/>
      <c r="Y192" s="94"/>
      <c r="AC192" s="33"/>
      <c r="AD192" s="33"/>
      <c r="AE192" s="33"/>
      <c r="AF192" s="33"/>
      <c r="AG192" s="33"/>
      <c r="AH192" s="33"/>
    </row>
    <row r="193" spans="1:38" s="12" customFormat="1" ht="3.75" hidden="1" customHeight="1" x14ac:dyDescent="0.4">
      <c r="A193" s="2">
        <v>1</v>
      </c>
      <c r="B193" s="2">
        <v>1</v>
      </c>
      <c r="C193" s="2"/>
      <c r="D193" s="2"/>
      <c r="E193" s="2"/>
      <c r="F193" s="2"/>
      <c r="G193" s="2" cm="1">
        <f t="array" ref="G193">INDEX(A193:F193,1,VLOOKUP($I$3,$J$276:$L$281,$L$275,))</f>
        <v>0</v>
      </c>
      <c r="H193" s="9"/>
      <c r="I193" s="279"/>
      <c r="J193" s="105"/>
      <c r="K193" s="22"/>
      <c r="L193" s="89"/>
      <c r="M193" s="58"/>
      <c r="N193" s="89"/>
      <c r="O193" s="90"/>
      <c r="P193" s="91"/>
      <c r="Q193" s="81"/>
      <c r="R193" s="23"/>
      <c r="S193" s="24"/>
      <c r="T193" s="24"/>
      <c r="U193" s="24"/>
      <c r="V193" s="24"/>
      <c r="W193" s="24"/>
      <c r="X193" s="92"/>
      <c r="Y193" s="93"/>
      <c r="Z193" s="2"/>
      <c r="AA193" s="2"/>
      <c r="AB193" s="2"/>
      <c r="AC193" s="103"/>
      <c r="AD193" s="103"/>
      <c r="AE193" s="103"/>
      <c r="AF193" s="103"/>
      <c r="AG193" s="103"/>
      <c r="AH193" s="103"/>
    </row>
    <row r="194" spans="1:38" s="2" customFormat="1" ht="29.25" hidden="1" customHeight="1" x14ac:dyDescent="0.4">
      <c r="A194" s="2">
        <v>1</v>
      </c>
      <c r="B194" s="2">
        <v>1</v>
      </c>
      <c r="G194" s="2" cm="1">
        <f t="array" ref="G194">INDEX(A194:F194,1,VLOOKUP($I$3,$J$276:$L$281,$L$275,))</f>
        <v>0</v>
      </c>
      <c r="H194" s="9"/>
      <c r="I194" s="279"/>
      <c r="J194" s="325" t="s">
        <v>88</v>
      </c>
      <c r="K194" s="30" t="s">
        <v>37</v>
      </c>
      <c r="L194" s="292"/>
      <c r="M194" s="293"/>
      <c r="N194" s="19"/>
      <c r="O194" s="20"/>
      <c r="P194" s="31"/>
      <c r="Q194" s="22"/>
      <c r="R194" s="23"/>
      <c r="S194" s="24"/>
      <c r="T194" s="24"/>
      <c r="U194" s="24"/>
      <c r="V194" s="24"/>
      <c r="W194" s="24"/>
      <c r="X194" s="26"/>
      <c r="Y194" s="94"/>
      <c r="AC194" s="33"/>
      <c r="AD194" s="33"/>
      <c r="AE194" s="33"/>
      <c r="AF194" s="33"/>
      <c r="AG194" s="33"/>
      <c r="AH194" s="33"/>
    </row>
    <row r="195" spans="1:38" s="2" customFormat="1" ht="29.25" hidden="1" customHeight="1" x14ac:dyDescent="0.4">
      <c r="A195" s="2">
        <v>1</v>
      </c>
      <c r="B195" s="2">
        <v>1</v>
      </c>
      <c r="G195" s="2" cm="1">
        <f t="array" ref="G195">INDEX(A195:F195,1,VLOOKUP($I$3,$J$276:$L$281,$L$275,))</f>
        <v>0</v>
      </c>
      <c r="H195" s="9"/>
      <c r="I195" s="279"/>
      <c r="J195" s="326"/>
      <c r="K195" s="30" t="s">
        <v>41</v>
      </c>
      <c r="L195" s="292"/>
      <c r="M195" s="293"/>
      <c r="N195" s="19"/>
      <c r="O195" s="20"/>
      <c r="P195" s="31"/>
      <c r="Q195" s="22"/>
      <c r="R195" s="23"/>
      <c r="S195" s="24"/>
      <c r="T195" s="24"/>
      <c r="U195" s="24"/>
      <c r="V195" s="24"/>
      <c r="W195" s="24"/>
      <c r="X195" s="26"/>
      <c r="Y195" s="94"/>
      <c r="AC195" s="33"/>
      <c r="AD195" s="33"/>
      <c r="AE195" s="33"/>
      <c r="AF195" s="33"/>
      <c r="AG195" s="33"/>
      <c r="AH195" s="33"/>
    </row>
    <row r="196" spans="1:38" s="2" customFormat="1" ht="29.25" hidden="1" customHeight="1" x14ac:dyDescent="0.4">
      <c r="A196" s="2">
        <v>1</v>
      </c>
      <c r="B196" s="2">
        <v>1</v>
      </c>
      <c r="G196" s="2" cm="1">
        <f t="array" ref="G196">INDEX(A196:F196,1,VLOOKUP($I$3,$J$276:$L$281,$L$275,))</f>
        <v>0</v>
      </c>
      <c r="H196" s="9"/>
      <c r="I196" s="279"/>
      <c r="J196" s="326"/>
      <c r="K196" s="30" t="s">
        <v>42</v>
      </c>
      <c r="L196" s="328"/>
      <c r="M196" s="329"/>
      <c r="N196" s="19"/>
      <c r="O196" s="36"/>
      <c r="P196" s="37">
        <f>DATE($M$3-$AK196+1,4,1)</f>
        <v>40269</v>
      </c>
      <c r="Q196" s="38" t="str">
        <f>IF($N196="","",IF($L196&gt;=$P196,1,"-"))</f>
        <v/>
      </c>
      <c r="R196" s="95"/>
      <c r="S196" s="96"/>
      <c r="T196" s="97"/>
      <c r="U196" s="96"/>
      <c r="V196" s="97"/>
      <c r="W196" s="96"/>
      <c r="X196" s="40" t="str">
        <f>IF($N196="","",IF($Q196=1,"適","不適"))</f>
        <v/>
      </c>
      <c r="Y196" s="94"/>
      <c r="AC196" s="33"/>
      <c r="AD196" s="33"/>
      <c r="AE196" s="33"/>
      <c r="AF196" s="33"/>
      <c r="AG196" s="33"/>
      <c r="AH196" s="33"/>
      <c r="AJ196" s="16" t="s">
        <v>43</v>
      </c>
      <c r="AK196" s="2">
        <f>AK$18</f>
        <v>16</v>
      </c>
      <c r="AL196" s="16" t="s">
        <v>44</v>
      </c>
    </row>
    <row r="197" spans="1:38" s="2" customFormat="1" ht="29.25" hidden="1" customHeight="1" x14ac:dyDescent="0.4">
      <c r="A197" s="2">
        <v>1</v>
      </c>
      <c r="B197" s="2">
        <v>1</v>
      </c>
      <c r="G197" s="2" cm="1">
        <f t="array" ref="G197">INDEX(A197:F197,1,VLOOKUP($I$3,$J$276:$L$281,$L$275,))</f>
        <v>0</v>
      </c>
      <c r="H197" s="9"/>
      <c r="I197" s="279"/>
      <c r="J197" s="326"/>
      <c r="K197" s="296" t="s">
        <v>45</v>
      </c>
      <c r="L197" s="41"/>
      <c r="M197" s="42" t="s">
        <v>46</v>
      </c>
      <c r="N197" s="43"/>
      <c r="O197" s="44"/>
      <c r="P197" s="31"/>
      <c r="Q197" s="24"/>
      <c r="R197" s="96"/>
      <c r="S197" s="24"/>
      <c r="T197" s="24"/>
      <c r="U197" s="24"/>
      <c r="V197" s="96"/>
      <c r="W197" s="24"/>
      <c r="X197" s="26"/>
      <c r="Y197" s="94"/>
      <c r="AC197" s="33"/>
      <c r="AD197" s="33"/>
      <c r="AE197" s="33"/>
      <c r="AF197" s="33"/>
      <c r="AG197" s="33"/>
      <c r="AH197" s="33"/>
    </row>
    <row r="198" spans="1:38" s="2" customFormat="1" ht="29.25" hidden="1" customHeight="1" x14ac:dyDescent="0.4">
      <c r="A198" s="2">
        <v>1</v>
      </c>
      <c r="B198" s="2">
        <v>1</v>
      </c>
      <c r="G198" s="2" cm="1">
        <f t="array" ref="G198">INDEX(A198:F198,1,VLOOKUP($I$3,$J$276:$L$281,$L$275,))</f>
        <v>0</v>
      </c>
      <c r="H198" s="9"/>
      <c r="I198" s="279"/>
      <c r="J198" s="326"/>
      <c r="K198" s="297"/>
      <c r="L198" s="41"/>
      <c r="M198" s="42" t="s">
        <v>49</v>
      </c>
      <c r="N198" s="43"/>
      <c r="O198" s="44"/>
      <c r="P198" s="31"/>
      <c r="Q198" s="24"/>
      <c r="R198" s="96"/>
      <c r="S198" s="24"/>
      <c r="T198" s="24"/>
      <c r="U198" s="24"/>
      <c r="V198" s="96"/>
      <c r="W198" s="24"/>
      <c r="X198" s="26"/>
      <c r="Y198" s="94"/>
      <c r="AC198" s="33"/>
      <c r="AD198" s="33"/>
      <c r="AE198" s="33"/>
      <c r="AF198" s="33"/>
      <c r="AG198" s="33"/>
      <c r="AH198" s="33"/>
    </row>
    <row r="199" spans="1:38" s="2" customFormat="1" ht="29.25" hidden="1" customHeight="1" x14ac:dyDescent="0.4">
      <c r="A199" s="2">
        <v>1</v>
      </c>
      <c r="B199" s="2">
        <v>1</v>
      </c>
      <c r="G199" s="2" cm="1">
        <f t="array" ref="G199">INDEX(A199:F199,1,VLOOKUP($I$3,$J$276:$L$281,$L$275,))</f>
        <v>0</v>
      </c>
      <c r="H199" s="9"/>
      <c r="I199" s="279"/>
      <c r="J199" s="326"/>
      <c r="K199" s="297"/>
      <c r="L199" s="41"/>
      <c r="M199" s="42" t="s">
        <v>53</v>
      </c>
      <c r="N199" s="43"/>
      <c r="O199" s="44"/>
      <c r="P199" s="31"/>
      <c r="Q199" s="24"/>
      <c r="R199" s="96"/>
      <c r="S199" s="24"/>
      <c r="T199" s="24"/>
      <c r="U199" s="24"/>
      <c r="V199" s="96"/>
      <c r="W199" s="24"/>
      <c r="X199" s="26"/>
      <c r="Y199" s="94"/>
      <c r="AC199" s="33"/>
      <c r="AD199" s="33"/>
      <c r="AE199" s="33"/>
      <c r="AF199" s="33"/>
      <c r="AG199" s="33"/>
      <c r="AH199" s="33"/>
    </row>
    <row r="200" spans="1:38" s="2" customFormat="1" ht="29.25" hidden="1" customHeight="1" x14ac:dyDescent="0.4">
      <c r="A200" s="2">
        <v>1</v>
      </c>
      <c r="B200" s="2">
        <v>1</v>
      </c>
      <c r="G200" s="2" cm="1">
        <f t="array" ref="G200">INDEX(A200:F200,1,VLOOKUP($I$3,$J$276:$L$281,$L$275,))</f>
        <v>0</v>
      </c>
      <c r="H200" s="9"/>
      <c r="I200" s="279"/>
      <c r="J200" s="326"/>
      <c r="K200" s="297"/>
      <c r="L200" s="98"/>
      <c r="M200" s="75" t="s">
        <v>83</v>
      </c>
      <c r="N200" s="43"/>
      <c r="O200" s="44"/>
      <c r="P200" s="31"/>
      <c r="Q200" s="24"/>
      <c r="R200" s="96"/>
      <c r="S200" s="24"/>
      <c r="T200" s="24"/>
      <c r="U200" s="24"/>
      <c r="V200" s="96"/>
      <c r="W200" s="24"/>
      <c r="X200" s="26"/>
      <c r="Y200" s="94"/>
      <c r="AC200" s="33"/>
      <c r="AD200" s="33"/>
      <c r="AE200" s="33"/>
      <c r="AF200" s="33"/>
      <c r="AG200" s="33"/>
      <c r="AH200" s="33"/>
    </row>
    <row r="201" spans="1:38" s="2" customFormat="1" ht="29.25" hidden="1" customHeight="1" x14ac:dyDescent="0.4">
      <c r="A201" s="2">
        <v>1</v>
      </c>
      <c r="B201" s="2">
        <v>1</v>
      </c>
      <c r="G201" s="2" cm="1">
        <f t="array" ref="G201">INDEX(A201:F201,1,VLOOKUP($I$3,$J$276:$L$281,$L$275,))</f>
        <v>0</v>
      </c>
      <c r="H201" s="9"/>
      <c r="I201" s="279"/>
      <c r="J201" s="326"/>
      <c r="K201" s="297"/>
      <c r="L201" s="283"/>
      <c r="M201" s="283"/>
      <c r="N201" s="43"/>
      <c r="O201" s="20"/>
      <c r="P201" s="55"/>
      <c r="Q201" s="24"/>
      <c r="R201" s="96"/>
      <c r="S201" s="24"/>
      <c r="T201" s="24"/>
      <c r="U201" s="24"/>
      <c r="V201" s="61"/>
      <c r="W201" s="24"/>
      <c r="X201" s="26"/>
      <c r="Y201" s="94"/>
      <c r="AC201" s="33"/>
      <c r="AD201" s="33"/>
      <c r="AE201" s="33"/>
      <c r="AF201" s="33"/>
      <c r="AG201" s="33"/>
      <c r="AH201" s="33"/>
    </row>
    <row r="202" spans="1:38" s="2" customFormat="1" ht="29.25" hidden="1" customHeight="1" x14ac:dyDescent="0.4">
      <c r="A202" s="2">
        <v>1</v>
      </c>
      <c r="B202" s="2">
        <v>1</v>
      </c>
      <c r="G202" s="2" cm="1">
        <f t="array" ref="G202">INDEX(A202:F202,1,VLOOKUP($I$3,$J$276:$L$281,$L$275,))</f>
        <v>0</v>
      </c>
      <c r="H202" s="9"/>
      <c r="I202" s="279"/>
      <c r="J202" s="326"/>
      <c r="K202" s="297"/>
      <c r="L202" s="41"/>
      <c r="M202" s="99" t="s">
        <v>58</v>
      </c>
      <c r="N202" s="43"/>
      <c r="O202" s="44"/>
      <c r="P202" s="55"/>
      <c r="Q202" s="24"/>
      <c r="R202" s="96"/>
      <c r="S202" s="24"/>
      <c r="T202" s="24"/>
      <c r="U202" s="24"/>
      <c r="V202" s="96"/>
      <c r="W202" s="24"/>
      <c r="X202" s="26"/>
      <c r="Y202" s="94"/>
      <c r="AC202" s="33"/>
      <c r="AD202" s="33"/>
      <c r="AE202" s="33"/>
      <c r="AF202" s="33"/>
      <c r="AG202" s="33"/>
      <c r="AH202" s="33"/>
    </row>
    <row r="203" spans="1:38" s="2" customFormat="1" ht="29.25" hidden="1" customHeight="1" x14ac:dyDescent="0.4">
      <c r="A203" s="2">
        <v>1</v>
      </c>
      <c r="B203" s="2">
        <v>1</v>
      </c>
      <c r="G203" s="2" cm="1">
        <f t="array" ref="G203">INDEX(A203:F203,1,VLOOKUP($I$3,$J$276:$L$281,$L$275,))</f>
        <v>0</v>
      </c>
      <c r="H203" s="9"/>
      <c r="I203" s="279"/>
      <c r="J203" s="326"/>
      <c r="K203" s="298"/>
      <c r="L203" s="292"/>
      <c r="M203" s="293"/>
      <c r="N203" s="43"/>
      <c r="O203" s="20"/>
      <c r="P203" s="55"/>
      <c r="Q203" s="22"/>
      <c r="R203" s="100"/>
      <c r="S203" s="24"/>
      <c r="T203" s="61"/>
      <c r="U203" s="24"/>
      <c r="V203" s="61"/>
      <c r="W203" s="24"/>
      <c r="X203" s="26"/>
      <c r="Y203" s="94"/>
      <c r="Z203" s="101"/>
      <c r="AC203" s="33"/>
      <c r="AD203" s="33"/>
      <c r="AE203" s="33"/>
      <c r="AF203" s="33"/>
      <c r="AG203" s="33"/>
      <c r="AH203" s="33"/>
    </row>
    <row r="204" spans="1:38" s="2" customFormat="1" ht="29.25" hidden="1" customHeight="1" x14ac:dyDescent="0.4">
      <c r="A204" s="2">
        <v>1</v>
      </c>
      <c r="B204" s="2">
        <v>1</v>
      </c>
      <c r="G204" s="2" cm="1">
        <f t="array" ref="G204">INDEX(A204:F204,1,VLOOKUP($I$3,$J$276:$L$281,$L$275,))</f>
        <v>0</v>
      </c>
      <c r="H204" s="9"/>
      <c r="I204" s="279"/>
      <c r="J204" s="326"/>
      <c r="K204" s="296" t="s">
        <v>64</v>
      </c>
      <c r="L204" s="70"/>
      <c r="M204" s="64" t="s">
        <v>65</v>
      </c>
      <c r="N204" s="54"/>
      <c r="O204" s="20"/>
      <c r="P204" s="55"/>
      <c r="Q204" s="22"/>
      <c r="R204" s="100"/>
      <c r="S204" s="24"/>
      <c r="T204" s="61"/>
      <c r="U204" s="24"/>
      <c r="V204" s="61"/>
      <c r="W204" s="24"/>
      <c r="X204" s="26"/>
      <c r="Y204" s="94"/>
      <c r="Z204" s="101"/>
      <c r="AC204" s="33"/>
      <c r="AD204" s="33"/>
      <c r="AE204" s="33"/>
      <c r="AF204" s="33"/>
      <c r="AG204" s="33"/>
      <c r="AH204" s="33"/>
    </row>
    <row r="205" spans="1:38" s="2" customFormat="1" ht="29.25" hidden="1" customHeight="1" x14ac:dyDescent="0.4">
      <c r="A205" s="2">
        <v>1</v>
      </c>
      <c r="B205" s="2">
        <v>1</v>
      </c>
      <c r="G205" s="2" cm="1">
        <f t="array" ref="G205">INDEX(A205:F205,1,VLOOKUP($I$3,$J$276:$L$281,$L$275,))</f>
        <v>0</v>
      </c>
      <c r="H205" s="9"/>
      <c r="I205" s="279"/>
      <c r="J205" s="326"/>
      <c r="K205" s="298"/>
      <c r="L205" s="102"/>
      <c r="M205" s="71" t="s">
        <v>71</v>
      </c>
      <c r="N205" s="54"/>
      <c r="O205" s="20"/>
      <c r="P205" s="55"/>
      <c r="Q205" s="22"/>
      <c r="R205" s="100"/>
      <c r="S205" s="24"/>
      <c r="T205" s="61"/>
      <c r="U205" s="24"/>
      <c r="V205" s="61"/>
      <c r="W205" s="24"/>
      <c r="X205" s="26"/>
      <c r="Y205" s="94"/>
      <c r="Z205" s="101"/>
      <c r="AC205" s="33"/>
      <c r="AD205" s="33"/>
      <c r="AE205" s="33"/>
      <c r="AF205" s="33"/>
      <c r="AG205" s="33"/>
      <c r="AH205" s="33"/>
    </row>
    <row r="206" spans="1:38" s="12" customFormat="1" ht="29.25" hidden="1" customHeight="1" x14ac:dyDescent="0.4">
      <c r="A206" s="2">
        <v>1</v>
      </c>
      <c r="B206" s="2">
        <v>1</v>
      </c>
      <c r="C206" s="2"/>
      <c r="D206" s="2"/>
      <c r="E206" s="2"/>
      <c r="F206" s="2"/>
      <c r="G206" s="2" cm="1">
        <f t="array" ref="G206">INDEX(A206:F206,1,VLOOKUP($I$3,$J$276:$L$281,$L$275,))</f>
        <v>0</v>
      </c>
      <c r="H206" s="9"/>
      <c r="I206" s="279"/>
      <c r="J206" s="326"/>
      <c r="K206" s="296" t="s">
        <v>72</v>
      </c>
      <c r="L206" s="41"/>
      <c r="M206" s="42" t="s">
        <v>73</v>
      </c>
      <c r="N206" s="43"/>
      <c r="O206" s="44"/>
      <c r="P206" s="31"/>
      <c r="Q206" s="22"/>
      <c r="R206" s="23"/>
      <c r="S206" s="24"/>
      <c r="T206" s="24"/>
      <c r="U206" s="24"/>
      <c r="V206" s="24"/>
      <c r="W206" s="24"/>
      <c r="X206" s="26"/>
      <c r="Y206" s="94"/>
      <c r="Z206" s="2"/>
      <c r="AA206" s="2"/>
      <c r="AB206" s="2"/>
      <c r="AC206" s="103"/>
      <c r="AD206" s="103"/>
      <c r="AE206" s="103"/>
      <c r="AF206" s="103"/>
      <c r="AG206" s="103"/>
      <c r="AH206" s="103"/>
    </row>
    <row r="207" spans="1:38" s="12" customFormat="1" ht="29.25" hidden="1" customHeight="1" x14ac:dyDescent="0.4">
      <c r="A207" s="2">
        <v>1</v>
      </c>
      <c r="B207" s="2">
        <v>1</v>
      </c>
      <c r="C207" s="2"/>
      <c r="D207" s="2"/>
      <c r="E207" s="2"/>
      <c r="F207" s="2"/>
      <c r="G207" s="2" cm="1">
        <f t="array" ref="G207">INDEX(A207:F207,1,VLOOKUP($I$3,$J$276:$L$281,$L$275,))</f>
        <v>0</v>
      </c>
      <c r="H207" s="9"/>
      <c r="I207" s="279"/>
      <c r="J207" s="326"/>
      <c r="K207" s="297"/>
      <c r="L207" s="74"/>
      <c r="M207" s="75" t="s">
        <v>92</v>
      </c>
      <c r="N207" s="43"/>
      <c r="O207" s="44"/>
      <c r="P207" s="31"/>
      <c r="Q207" s="22"/>
      <c r="R207" s="23"/>
      <c r="S207" s="24"/>
      <c r="T207" s="24"/>
      <c r="U207" s="24"/>
      <c r="V207" s="24"/>
      <c r="W207" s="24"/>
      <c r="X207" s="26"/>
      <c r="Y207" s="94"/>
      <c r="Z207" s="2"/>
      <c r="AA207" s="2"/>
      <c r="AB207" s="2"/>
      <c r="AC207" s="103"/>
      <c r="AD207" s="103"/>
      <c r="AE207" s="103"/>
      <c r="AF207" s="103"/>
      <c r="AG207" s="103"/>
      <c r="AH207" s="103"/>
    </row>
    <row r="208" spans="1:38" s="12" customFormat="1" ht="29.25" hidden="1" customHeight="1" x14ac:dyDescent="0.4">
      <c r="A208" s="2">
        <v>1</v>
      </c>
      <c r="B208" s="2">
        <v>1</v>
      </c>
      <c r="C208" s="2"/>
      <c r="D208" s="2"/>
      <c r="E208" s="2"/>
      <c r="F208" s="2"/>
      <c r="G208" s="2" cm="1">
        <f t="array" ref="G208">INDEX(A208:F208,1,VLOOKUP($I$3,$J$276:$L$281,$L$275,))</f>
        <v>0</v>
      </c>
      <c r="H208" s="9"/>
      <c r="I208" s="279"/>
      <c r="J208" s="326"/>
      <c r="K208" s="298"/>
      <c r="L208" s="320"/>
      <c r="M208" s="320"/>
      <c r="N208" s="43"/>
      <c r="O208" s="20"/>
      <c r="P208" s="104">
        <v>20</v>
      </c>
      <c r="Q208" s="39" t="str">
        <f>IF(SUM($N206:$N208)=0,"",IF($L208&gt;=$P208,1,"-"))</f>
        <v/>
      </c>
      <c r="R208" s="23"/>
      <c r="S208" s="24"/>
      <c r="T208" s="24"/>
      <c r="U208" s="24"/>
      <c r="V208" s="24"/>
      <c r="W208" s="24"/>
      <c r="X208" s="40" t="str">
        <f>IF($N207="","",IF($L207=1,IF($Q208=1,"適","不適"),"-"))</f>
        <v/>
      </c>
      <c r="Y208" s="94"/>
      <c r="Z208" s="2"/>
      <c r="AA208" s="2"/>
      <c r="AB208" s="2"/>
      <c r="AC208" s="103"/>
      <c r="AD208" s="103"/>
      <c r="AE208" s="103"/>
      <c r="AF208" s="103"/>
      <c r="AG208" s="103"/>
      <c r="AH208" s="103"/>
    </row>
    <row r="209" spans="1:41" s="12" customFormat="1" ht="28.5" hidden="1" customHeight="1" x14ac:dyDescent="0.4">
      <c r="A209" s="2">
        <v>1</v>
      </c>
      <c r="B209" s="2">
        <v>1</v>
      </c>
      <c r="C209" s="2"/>
      <c r="D209" s="2"/>
      <c r="E209" s="2"/>
      <c r="F209" s="2"/>
      <c r="G209" s="2" cm="1">
        <f t="array" ref="G209">INDEX(A209:F209,1,VLOOKUP($I$3,$J$276:$L$281,$L$275,))</f>
        <v>0</v>
      </c>
      <c r="H209" s="9"/>
      <c r="I209" s="279"/>
      <c r="J209" s="326"/>
      <c r="K209" s="296" t="s">
        <v>75</v>
      </c>
      <c r="L209" s="323"/>
      <c r="M209" s="324"/>
      <c r="N209" s="19"/>
      <c r="O209" s="20"/>
      <c r="P209" s="80" t="s">
        <v>76</v>
      </c>
      <c r="Q209" s="79"/>
      <c r="R209" s="23"/>
      <c r="S209" s="24"/>
      <c r="T209" s="24"/>
      <c r="U209" s="24"/>
      <c r="V209" s="24"/>
      <c r="W209" s="24"/>
      <c r="X209" s="40" t="str">
        <f>IF($N209="","",IF($Q209=1,"適","不適"))</f>
        <v/>
      </c>
      <c r="Y209" s="94"/>
      <c r="Z209" s="2"/>
      <c r="AA209" s="2"/>
      <c r="AB209" s="2"/>
      <c r="AC209" s="103"/>
      <c r="AD209" s="103"/>
      <c r="AE209" s="103"/>
      <c r="AF209" s="103"/>
      <c r="AG209" s="103"/>
      <c r="AH209" s="103"/>
    </row>
    <row r="210" spans="1:41" s="12" customFormat="1" ht="28.5" hidden="1" customHeight="1" x14ac:dyDescent="0.4">
      <c r="A210" s="2">
        <v>1</v>
      </c>
      <c r="B210" s="2">
        <v>1</v>
      </c>
      <c r="C210" s="2"/>
      <c r="D210" s="2"/>
      <c r="E210" s="2"/>
      <c r="F210" s="2"/>
      <c r="G210" s="2" cm="1">
        <f t="array" ref="G210">INDEX(A210:F210,1,VLOOKUP($I$3,$J$276:$L$281,$L$275,))</f>
        <v>0</v>
      </c>
      <c r="H210" s="9"/>
      <c r="I210" s="279"/>
      <c r="J210" s="326"/>
      <c r="K210" s="297"/>
      <c r="L210" s="292"/>
      <c r="M210" s="293"/>
      <c r="N210" s="19"/>
      <c r="O210" s="20"/>
      <c r="P210" s="80"/>
      <c r="Q210" s="81"/>
      <c r="R210" s="23"/>
      <c r="S210" s="24"/>
      <c r="T210" s="24"/>
      <c r="U210" s="24"/>
      <c r="V210" s="24"/>
      <c r="W210" s="24"/>
      <c r="X210" s="82"/>
      <c r="Y210" s="94"/>
      <c r="Z210" s="2"/>
      <c r="AA210" s="2"/>
      <c r="AB210" s="2"/>
      <c r="AC210" s="103"/>
      <c r="AD210" s="103"/>
      <c r="AE210" s="103"/>
      <c r="AF210" s="103"/>
      <c r="AG210" s="103"/>
      <c r="AH210" s="103"/>
    </row>
    <row r="211" spans="1:41" s="12" customFormat="1" ht="28.5" hidden="1" customHeight="1" x14ac:dyDescent="0.4">
      <c r="A211" s="2">
        <v>1</v>
      </c>
      <c r="B211" s="2">
        <v>1</v>
      </c>
      <c r="C211" s="2"/>
      <c r="D211" s="2"/>
      <c r="E211" s="2"/>
      <c r="F211" s="2"/>
      <c r="G211" s="2" cm="1">
        <f t="array" ref="G211">INDEX(A211:F211,1,VLOOKUP($I$3,$J$276:$L$281,$L$275,))</f>
        <v>0</v>
      </c>
      <c r="H211" s="9"/>
      <c r="I211" s="279"/>
      <c r="J211" s="326"/>
      <c r="K211" s="298"/>
      <c r="L211" s="292"/>
      <c r="M211" s="293"/>
      <c r="N211" s="19"/>
      <c r="O211" s="20"/>
      <c r="P211" s="80"/>
      <c r="Q211" s="81"/>
      <c r="R211" s="23"/>
      <c r="S211" s="24"/>
      <c r="T211" s="24"/>
      <c r="U211" s="24"/>
      <c r="V211" s="24"/>
      <c r="W211" s="24"/>
      <c r="X211" s="82"/>
      <c r="Y211" s="94"/>
      <c r="Z211" s="2"/>
      <c r="AA211" s="2"/>
      <c r="AB211" s="2"/>
      <c r="AC211" s="103"/>
      <c r="AD211" s="103"/>
      <c r="AE211" s="103"/>
      <c r="AF211" s="103"/>
      <c r="AG211" s="103"/>
      <c r="AH211" s="103"/>
    </row>
    <row r="212" spans="1:41" s="12" customFormat="1" ht="29.25" hidden="1" customHeight="1" x14ac:dyDescent="0.4">
      <c r="A212" s="2">
        <v>1</v>
      </c>
      <c r="B212" s="2">
        <v>1</v>
      </c>
      <c r="C212" s="2"/>
      <c r="D212" s="2"/>
      <c r="E212" s="2"/>
      <c r="F212" s="2"/>
      <c r="G212" s="2" cm="1">
        <f t="array" ref="G212">INDEX(A212:F212,1,VLOOKUP($I$3,$J$276:$L$281,$L$275,))</f>
        <v>0</v>
      </c>
      <c r="H212" s="9"/>
      <c r="I212" s="279"/>
      <c r="J212" s="326"/>
      <c r="K212" s="296" t="s">
        <v>77</v>
      </c>
      <c r="L212" s="83"/>
      <c r="M212" s="84" t="s">
        <v>78</v>
      </c>
      <c r="N212" s="19"/>
      <c r="O212" s="20"/>
      <c r="P212" s="80"/>
      <c r="Q212" s="81"/>
      <c r="R212" s="23"/>
      <c r="S212" s="24"/>
      <c r="T212" s="24"/>
      <c r="U212" s="24"/>
      <c r="V212" s="24"/>
      <c r="W212" s="24"/>
      <c r="X212" s="82"/>
      <c r="Y212" s="94"/>
      <c r="Z212" s="2"/>
      <c r="AA212" s="2"/>
      <c r="AB212" s="2"/>
      <c r="AC212" s="103"/>
      <c r="AD212" s="103"/>
      <c r="AE212" s="103"/>
      <c r="AF212" s="103"/>
      <c r="AG212" s="103"/>
      <c r="AH212" s="103"/>
    </row>
    <row r="213" spans="1:41" s="12" customFormat="1" ht="29.25" hidden="1" customHeight="1" x14ac:dyDescent="0.4">
      <c r="A213" s="2">
        <v>1</v>
      </c>
      <c r="B213" s="2">
        <v>1</v>
      </c>
      <c r="C213" s="2"/>
      <c r="D213" s="2"/>
      <c r="E213" s="2"/>
      <c r="F213" s="2"/>
      <c r="G213" s="2" cm="1">
        <f t="array" ref="G213">INDEX(A213:F213,1,VLOOKUP($I$3,$J$276:$L$281,$L$275,))</f>
        <v>0</v>
      </c>
      <c r="H213" s="9"/>
      <c r="I213" s="279"/>
      <c r="J213" s="326"/>
      <c r="K213" s="298"/>
      <c r="L213" s="83"/>
      <c r="M213" s="84" t="s">
        <v>79</v>
      </c>
      <c r="N213" s="19"/>
      <c r="O213" s="20"/>
      <c r="P213" s="80"/>
      <c r="Q213" s="81"/>
      <c r="R213" s="23"/>
      <c r="S213" s="24"/>
      <c r="T213" s="24"/>
      <c r="U213" s="24"/>
      <c r="V213" s="24"/>
      <c r="W213" s="24"/>
      <c r="X213" s="82"/>
      <c r="Y213" s="94"/>
      <c r="Z213" s="2"/>
      <c r="AA213" s="2"/>
      <c r="AB213" s="2"/>
      <c r="AC213" s="112"/>
      <c r="AD213" s="112"/>
      <c r="AE213" s="112"/>
      <c r="AF213" s="112"/>
      <c r="AG213" s="112"/>
      <c r="AH213" s="112"/>
    </row>
    <row r="214" spans="1:41" s="2" customFormat="1" ht="29.25" hidden="1" customHeight="1" x14ac:dyDescent="0.4">
      <c r="A214" s="2">
        <v>1</v>
      </c>
      <c r="B214" s="2">
        <v>1</v>
      </c>
      <c r="G214" s="2" cm="1">
        <f t="array" ref="G214">INDEX(A214:F214,1,VLOOKUP($I$3,$J$276:$L$281,$L$275,))</f>
        <v>0</v>
      </c>
      <c r="H214" s="9"/>
      <c r="I214" s="280"/>
      <c r="J214" s="327"/>
      <c r="K214" s="85" t="s">
        <v>80</v>
      </c>
      <c r="L214" s="83"/>
      <c r="M214" s="84" t="s">
        <v>81</v>
      </c>
      <c r="N214" s="19"/>
      <c r="O214" s="20"/>
      <c r="P214" s="80"/>
      <c r="Q214" s="81"/>
      <c r="R214" s="23"/>
      <c r="S214" s="24"/>
      <c r="T214" s="24"/>
      <c r="U214" s="24"/>
      <c r="V214" s="24"/>
      <c r="W214" s="24"/>
      <c r="X214" s="82"/>
      <c r="Y214" s="94"/>
      <c r="AC214" s="33"/>
      <c r="AD214" s="33"/>
      <c r="AE214" s="33"/>
      <c r="AF214" s="33"/>
      <c r="AG214" s="33"/>
      <c r="AH214" s="33"/>
    </row>
    <row r="215" spans="1:41" s="12" customFormat="1" ht="3.75" hidden="1" customHeight="1" x14ac:dyDescent="0.4">
      <c r="A215" s="2">
        <v>1</v>
      </c>
      <c r="B215" s="2">
        <v>1</v>
      </c>
      <c r="C215" s="2"/>
      <c r="D215" s="2"/>
      <c r="E215" s="2"/>
      <c r="F215" s="2"/>
      <c r="G215" s="2" cm="1">
        <f t="array" ref="G215">INDEX(A215:F215,1,VLOOKUP($I$3,$J$276:$L$281,$L$275,))</f>
        <v>0</v>
      </c>
      <c r="H215" s="9"/>
      <c r="I215" s="9"/>
      <c r="J215" s="105"/>
      <c r="K215" s="22"/>
      <c r="L215" s="89"/>
      <c r="M215" s="58"/>
      <c r="N215" s="89"/>
      <c r="O215" s="90"/>
      <c r="P215" s="91"/>
      <c r="Q215" s="81"/>
      <c r="R215" s="23"/>
      <c r="S215" s="24"/>
      <c r="T215" s="24"/>
      <c r="U215" s="24"/>
      <c r="V215" s="24"/>
      <c r="W215" s="24"/>
      <c r="X215" s="92"/>
      <c r="Y215" s="113"/>
      <c r="Z215" s="73"/>
      <c r="AA215" s="73"/>
      <c r="AB215" s="2"/>
      <c r="AC215" s="103"/>
      <c r="AD215" s="103"/>
      <c r="AE215" s="103"/>
      <c r="AF215" s="103"/>
      <c r="AG215" s="103"/>
      <c r="AH215" s="103"/>
    </row>
    <row r="216" spans="1:41" s="12" customFormat="1" ht="29.25" customHeight="1" x14ac:dyDescent="0.4">
      <c r="A216" s="2">
        <v>1</v>
      </c>
      <c r="B216" s="2"/>
      <c r="C216" s="2">
        <v>1</v>
      </c>
      <c r="D216" s="2">
        <v>1</v>
      </c>
      <c r="E216" s="2"/>
      <c r="F216" s="2"/>
      <c r="G216" s="2" cm="1">
        <f t="array" ref="G216">INDEX(A216:F216,1,VLOOKUP($I$3,$J$276:$L$281,$L$275,))</f>
        <v>1</v>
      </c>
      <c r="H216" s="9"/>
      <c r="I216" s="332" t="s">
        <v>93</v>
      </c>
      <c r="J216" s="332"/>
      <c r="K216" s="333" t="s">
        <v>94</v>
      </c>
      <c r="L216" s="114"/>
      <c r="M216" s="115" t="s">
        <v>95</v>
      </c>
      <c r="N216" s="116"/>
      <c r="O216" s="117"/>
      <c r="P216" s="118"/>
      <c r="Q216" s="119"/>
      <c r="R216" s="120" t="str">
        <f>IF($N216="","",$AK216)</f>
        <v/>
      </c>
      <c r="S216" s="121"/>
      <c r="T216" s="121"/>
      <c r="U216" s="121"/>
      <c r="V216" s="121"/>
      <c r="W216" s="121"/>
      <c r="X216" s="122"/>
      <c r="Y216" s="335" t="s">
        <v>93</v>
      </c>
      <c r="Z216" s="27" cm="1">
        <f t="array" ref="Z216">INDEX($AC216:$AH216,1,VLOOKUP($I$3,$J$276:$L$281,3,))</f>
        <v>2</v>
      </c>
      <c r="AA216" s="123" t="str">
        <f>IF(SUM($N216:$N222)=0,"",ROUNDDOWN($Z216*MAX($S224,$U224,$W224)*SUM($R216:$R221),3))</f>
        <v/>
      </c>
      <c r="AC216" s="29"/>
      <c r="AD216" s="29" t="s">
        <v>40</v>
      </c>
      <c r="AE216" s="29">
        <v>2</v>
      </c>
      <c r="AF216" s="29">
        <v>2</v>
      </c>
      <c r="AG216" s="29" t="s">
        <v>40</v>
      </c>
      <c r="AH216" s="29" t="s">
        <v>40</v>
      </c>
      <c r="AJ216" s="16" t="s">
        <v>96</v>
      </c>
      <c r="AK216" s="124">
        <v>1</v>
      </c>
    </row>
    <row r="217" spans="1:41" s="12" customFormat="1" ht="29.25" customHeight="1" x14ac:dyDescent="0.4">
      <c r="A217" s="2">
        <v>1</v>
      </c>
      <c r="B217" s="2"/>
      <c r="C217" s="2">
        <v>1</v>
      </c>
      <c r="D217" s="2">
        <v>1</v>
      </c>
      <c r="E217" s="2"/>
      <c r="F217" s="2"/>
      <c r="G217" s="2" cm="1">
        <f t="array" ref="G217">INDEX(A217:F217,1,VLOOKUP($I$3,$J$276:$L$281,$L$275,))</f>
        <v>1</v>
      </c>
      <c r="H217" s="9"/>
      <c r="I217" s="332"/>
      <c r="J217" s="332"/>
      <c r="K217" s="333"/>
      <c r="L217" s="125"/>
      <c r="M217" s="126" t="s">
        <v>97</v>
      </c>
      <c r="N217" s="127"/>
      <c r="O217" s="128"/>
      <c r="P217" s="129"/>
      <c r="Q217" s="130"/>
      <c r="R217" s="131" t="str">
        <f>IF(AND(N217=1,N218=1),$AK217,"")</f>
        <v/>
      </c>
      <c r="S217" s="132"/>
      <c r="T217" s="132"/>
      <c r="U217" s="132"/>
      <c r="V217" s="132"/>
      <c r="W217" s="132"/>
      <c r="X217" s="133"/>
      <c r="Y217" s="336"/>
      <c r="Z217" s="103"/>
      <c r="AA217" s="134"/>
      <c r="AC217" s="103"/>
      <c r="AD217" s="103"/>
      <c r="AE217" s="103"/>
      <c r="AF217" s="103"/>
      <c r="AG217" s="103"/>
      <c r="AH217" s="103"/>
      <c r="AJ217" s="16" t="s">
        <v>98</v>
      </c>
      <c r="AK217" s="124">
        <v>1</v>
      </c>
    </row>
    <row r="218" spans="1:41" s="12" customFormat="1" ht="29.25" customHeight="1" x14ac:dyDescent="0.4">
      <c r="A218" s="2">
        <v>1</v>
      </c>
      <c r="B218" s="2"/>
      <c r="C218" s="2">
        <v>1</v>
      </c>
      <c r="D218" s="2">
        <v>1</v>
      </c>
      <c r="E218" s="2"/>
      <c r="F218" s="2"/>
      <c r="G218" s="2" cm="1">
        <f t="array" ref="G218">INDEX(A218:F218,1,VLOOKUP($I$3,$J$276:$L$281,$L$275,))</f>
        <v>1</v>
      </c>
      <c r="H218" s="9"/>
      <c r="I218" s="332"/>
      <c r="J218" s="332"/>
      <c r="K218" s="333"/>
      <c r="L218" s="338" t="s">
        <v>5</v>
      </c>
      <c r="M218" s="339"/>
      <c r="N218" s="127"/>
      <c r="O218" s="128"/>
      <c r="P218" s="129"/>
      <c r="Q218" s="130"/>
      <c r="R218" s="135"/>
      <c r="S218" s="132"/>
      <c r="T218" s="132"/>
      <c r="U218" s="132"/>
      <c r="V218" s="132"/>
      <c r="W218" s="132"/>
      <c r="X218" s="133"/>
      <c r="Y218" s="336"/>
      <c r="Z218" s="103"/>
      <c r="AA218" s="134"/>
      <c r="AC218" s="103"/>
      <c r="AD218" s="103"/>
      <c r="AE218" s="103"/>
      <c r="AF218" s="103"/>
      <c r="AG218" s="103"/>
      <c r="AH218" s="103"/>
    </row>
    <row r="219" spans="1:41" s="12" customFormat="1" ht="29.25" customHeight="1" x14ac:dyDescent="0.4">
      <c r="A219" s="2">
        <v>1</v>
      </c>
      <c r="B219" s="2"/>
      <c r="C219" s="2">
        <v>1</v>
      </c>
      <c r="D219" s="2">
        <v>1</v>
      </c>
      <c r="E219" s="2"/>
      <c r="F219" s="2"/>
      <c r="G219" s="2" cm="1">
        <f t="array" ref="G219">INDEX(A219:F219,1,VLOOKUP($I$3,$J$276:$L$281,$L$275,))</f>
        <v>1</v>
      </c>
      <c r="H219" s="9"/>
      <c r="I219" s="332"/>
      <c r="J219" s="332"/>
      <c r="K219" s="333"/>
      <c r="L219" s="125"/>
      <c r="M219" s="126" t="s">
        <v>99</v>
      </c>
      <c r="N219" s="127"/>
      <c r="O219" s="128"/>
      <c r="P219" s="129"/>
      <c r="Q219" s="130"/>
      <c r="R219" s="131" t="str">
        <f>IF(AND(N219=1,N220=1),$AK219,"")</f>
        <v/>
      </c>
      <c r="S219" s="132"/>
      <c r="T219" s="132"/>
      <c r="U219" s="132"/>
      <c r="V219" s="132"/>
      <c r="W219" s="132"/>
      <c r="X219" s="133"/>
      <c r="Y219" s="336"/>
      <c r="Z219" s="103"/>
      <c r="AA219" s="134"/>
      <c r="AC219" s="103"/>
      <c r="AD219" s="103"/>
      <c r="AE219" s="103"/>
      <c r="AF219" s="103"/>
      <c r="AG219" s="103"/>
      <c r="AH219" s="103"/>
      <c r="AJ219" s="16" t="s">
        <v>100</v>
      </c>
      <c r="AK219" s="124">
        <v>0.5</v>
      </c>
    </row>
    <row r="220" spans="1:41" s="12" customFormat="1" ht="29.25" customHeight="1" x14ac:dyDescent="0.4">
      <c r="A220" s="2">
        <v>1</v>
      </c>
      <c r="B220" s="2"/>
      <c r="C220" s="2">
        <v>1</v>
      </c>
      <c r="D220" s="2">
        <v>1</v>
      </c>
      <c r="E220" s="2"/>
      <c r="F220" s="2"/>
      <c r="G220" s="2" cm="1">
        <f t="array" ref="G220">INDEX(A220:F220,1,VLOOKUP($I$3,$J$276:$L$281,$L$275,))</f>
        <v>1</v>
      </c>
      <c r="H220" s="9"/>
      <c r="I220" s="332"/>
      <c r="J220" s="332"/>
      <c r="K220" s="333"/>
      <c r="L220" s="338" t="s">
        <v>5</v>
      </c>
      <c r="M220" s="339"/>
      <c r="N220" s="127"/>
      <c r="O220" s="128"/>
      <c r="P220" s="129"/>
      <c r="Q220" s="130"/>
      <c r="R220" s="135"/>
      <c r="S220" s="132"/>
      <c r="T220" s="132"/>
      <c r="U220" s="132"/>
      <c r="V220" s="132"/>
      <c r="W220" s="132"/>
      <c r="X220" s="133"/>
      <c r="Y220" s="336"/>
      <c r="Z220" s="103"/>
      <c r="AA220" s="134"/>
      <c r="AC220" s="103"/>
      <c r="AD220" s="103"/>
      <c r="AE220" s="103"/>
      <c r="AF220" s="103"/>
      <c r="AG220" s="103"/>
      <c r="AH220" s="103"/>
    </row>
    <row r="221" spans="1:41" s="12" customFormat="1" ht="29.25" customHeight="1" x14ac:dyDescent="0.4">
      <c r="A221" s="2">
        <v>1</v>
      </c>
      <c r="B221" s="2"/>
      <c r="C221" s="2">
        <v>1</v>
      </c>
      <c r="D221" s="2">
        <v>1</v>
      </c>
      <c r="E221" s="2"/>
      <c r="F221" s="2"/>
      <c r="G221" s="2" cm="1">
        <f t="array" ref="G221">INDEX(A221:F221,1,VLOOKUP($I$3,$J$276:$L$281,$L$275,))</f>
        <v>1</v>
      </c>
      <c r="H221" s="9"/>
      <c r="I221" s="332"/>
      <c r="J221" s="332"/>
      <c r="K221" s="333"/>
      <c r="L221" s="136"/>
      <c r="M221" s="137" t="s">
        <v>101</v>
      </c>
      <c r="N221" s="127"/>
      <c r="O221" s="128"/>
      <c r="P221" s="138"/>
      <c r="Q221" s="22"/>
      <c r="R221" s="131" t="str">
        <f>IF($N221="","",$AK221)</f>
        <v/>
      </c>
      <c r="S221" s="132"/>
      <c r="T221" s="132"/>
      <c r="U221" s="132"/>
      <c r="V221" s="132"/>
      <c r="W221" s="132"/>
      <c r="X221" s="133"/>
      <c r="Y221" s="336"/>
      <c r="Z221" s="103"/>
      <c r="AA221" s="134"/>
      <c r="AC221" s="103"/>
      <c r="AD221" s="103"/>
      <c r="AE221" s="103"/>
      <c r="AF221" s="103"/>
      <c r="AG221" s="103"/>
      <c r="AH221" s="103"/>
      <c r="AJ221" s="16" t="s">
        <v>102</v>
      </c>
      <c r="AK221" s="124">
        <v>0.5</v>
      </c>
    </row>
    <row r="222" spans="1:41" s="12" customFormat="1" ht="29.25" customHeight="1" x14ac:dyDescent="0.4">
      <c r="A222" s="2">
        <v>1</v>
      </c>
      <c r="B222" s="2"/>
      <c r="C222" s="2">
        <v>1</v>
      </c>
      <c r="D222" s="2">
        <v>1</v>
      </c>
      <c r="E222" s="2"/>
      <c r="F222" s="2"/>
      <c r="G222" s="2" cm="1">
        <f t="array" ref="G222">INDEX(A222:F222,1,VLOOKUP($I$3,$J$276:$L$281,$L$275,))</f>
        <v>1</v>
      </c>
      <c r="H222" s="9"/>
      <c r="I222" s="332"/>
      <c r="J222" s="332"/>
      <c r="K222" s="334"/>
      <c r="L222" s="136"/>
      <c r="M222" s="137" t="s">
        <v>103</v>
      </c>
      <c r="N222" s="127"/>
      <c r="O222" s="128"/>
      <c r="P222" s="31"/>
      <c r="Q222" s="22"/>
      <c r="R222" s="23"/>
      <c r="S222" s="132"/>
      <c r="T222" s="132"/>
      <c r="U222" s="132"/>
      <c r="V222" s="132"/>
      <c r="W222" s="132"/>
      <c r="X222" s="133"/>
      <c r="Y222" s="336"/>
      <c r="Z222" s="103"/>
      <c r="AA222" s="134"/>
      <c r="AC222" s="103"/>
      <c r="AD222" s="103"/>
      <c r="AE222" s="103"/>
      <c r="AF222" s="103"/>
      <c r="AG222" s="103"/>
      <c r="AH222" s="103"/>
    </row>
    <row r="223" spans="1:41" s="12" customFormat="1" ht="29.25" customHeight="1" x14ac:dyDescent="0.4">
      <c r="A223" s="2">
        <v>1</v>
      </c>
      <c r="B223" s="2"/>
      <c r="C223" s="2">
        <v>1</v>
      </c>
      <c r="D223" s="2">
        <v>1</v>
      </c>
      <c r="E223" s="2"/>
      <c r="F223" s="2"/>
      <c r="G223" s="2" cm="1">
        <f t="array" ref="G223">INDEX(A223:F223,1,VLOOKUP($I$3,$J$276:$L$281,$L$275,))</f>
        <v>1</v>
      </c>
      <c r="H223" s="9"/>
      <c r="I223" s="332"/>
      <c r="J223" s="332"/>
      <c r="K223" s="139" t="s">
        <v>104</v>
      </c>
      <c r="L223" s="338"/>
      <c r="M223" s="339"/>
      <c r="N223" s="127"/>
      <c r="O223" s="128"/>
      <c r="P223" s="31"/>
      <c r="Q223" s="22"/>
      <c r="R223" s="23"/>
      <c r="S223" s="132"/>
      <c r="T223" s="132"/>
      <c r="U223" s="132"/>
      <c r="V223" s="132"/>
      <c r="W223" s="132"/>
      <c r="X223" s="133"/>
      <c r="Y223" s="336"/>
      <c r="Z223" s="103"/>
      <c r="AA223" s="134"/>
      <c r="AC223" s="103"/>
      <c r="AD223" s="103"/>
      <c r="AE223" s="103"/>
      <c r="AF223" s="103"/>
      <c r="AG223" s="103"/>
      <c r="AH223" s="103"/>
    </row>
    <row r="224" spans="1:41" s="12" customFormat="1" ht="29.25" customHeight="1" x14ac:dyDescent="0.4">
      <c r="A224" s="2">
        <v>1</v>
      </c>
      <c r="B224" s="2"/>
      <c r="C224" s="2">
        <v>1</v>
      </c>
      <c r="D224" s="2">
        <v>1</v>
      </c>
      <c r="E224" s="2"/>
      <c r="F224" s="2"/>
      <c r="G224" s="2" cm="1">
        <f t="array" ref="G224">INDEX(A224:F224,1,VLOOKUP($I$3,$J$276:$L$281,$L$275,))</f>
        <v>1</v>
      </c>
      <c r="H224" s="9"/>
      <c r="I224" s="332"/>
      <c r="J224" s="332"/>
      <c r="K224" s="139" t="s">
        <v>105</v>
      </c>
      <c r="L224" s="338"/>
      <c r="M224" s="339"/>
      <c r="N224" s="127"/>
      <c r="O224" s="128"/>
      <c r="P224" s="31"/>
      <c r="Q224" s="22"/>
      <c r="R224" s="23"/>
      <c r="S224" s="32" t="str">
        <f>IF(S$225=1,AK$224,"")</f>
        <v/>
      </c>
      <c r="T224" s="132"/>
      <c r="U224" s="32" t="str">
        <f>IF(U$225=1,AM$224,"")</f>
        <v/>
      </c>
      <c r="V224" s="132"/>
      <c r="W224" s="32" t="str">
        <f>IF(W$225=1,AO$224,"")</f>
        <v/>
      </c>
      <c r="X224" s="133"/>
      <c r="Y224" s="336"/>
      <c r="Z224" s="103"/>
      <c r="AA224" s="134"/>
      <c r="AC224" s="103"/>
      <c r="AD224" s="103"/>
      <c r="AE224" s="103"/>
      <c r="AF224" s="103"/>
      <c r="AG224" s="103"/>
      <c r="AH224" s="103"/>
      <c r="AK224" s="29">
        <v>0.25</v>
      </c>
      <c r="AM224" s="34">
        <v>0.5</v>
      </c>
      <c r="AO224" s="35">
        <v>1</v>
      </c>
    </row>
    <row r="225" spans="1:44" s="12" customFormat="1" ht="29.25" customHeight="1" x14ac:dyDescent="0.4">
      <c r="A225" s="2">
        <v>1</v>
      </c>
      <c r="B225" s="2"/>
      <c r="C225" s="2">
        <v>1</v>
      </c>
      <c r="D225" s="2">
        <v>1</v>
      </c>
      <c r="E225" s="2"/>
      <c r="F225" s="2"/>
      <c r="G225" s="2" cm="1">
        <f t="array" ref="G225">INDEX(A225:F225,1,VLOOKUP($I$3,$J$276:$L$281,$L$275,))</f>
        <v>1</v>
      </c>
      <c r="H225" s="9"/>
      <c r="I225" s="332"/>
      <c r="J225" s="332"/>
      <c r="K225" s="140" t="s">
        <v>106</v>
      </c>
      <c r="L225" s="294"/>
      <c r="M225" s="295"/>
      <c r="N225" s="19"/>
      <c r="O225" s="20"/>
      <c r="P225" s="141"/>
      <c r="Q225" s="142"/>
      <c r="R225" s="37">
        <f>IF($O$3=$O$276,DATE($M$3-AM225+2,4,1),$R$18)</f>
        <v>42095</v>
      </c>
      <c r="S225" s="39" t="str">
        <f>IF($N225="","",IF(AND($L225&gt;=R225,$L225&lt;T225),1,"-"))</f>
        <v/>
      </c>
      <c r="T225" s="37">
        <f>IF($O$3=$O$276,DATE($M$3-AO225+2,4,1),$T$18)</f>
        <v>43922</v>
      </c>
      <c r="U225" s="39" t="str">
        <f>IF($N225="","",IF(AND($L225&gt;=T225,$L225&lt;V225),1,"-"))</f>
        <v/>
      </c>
      <c r="V225" s="37">
        <f>IF($O$3=$O$276,DATE($M$3-AQ225+2,4,1),$V$18)</f>
        <v>44652</v>
      </c>
      <c r="W225" s="39" t="str">
        <f>IF($N225="","",IF(AND($L225&gt;=V225),1,"-"))</f>
        <v/>
      </c>
      <c r="X225" s="82"/>
      <c r="Y225" s="336"/>
      <c r="Z225" s="103"/>
      <c r="AA225" s="134"/>
      <c r="AC225" s="103"/>
      <c r="AD225" s="103"/>
      <c r="AE225" s="103"/>
      <c r="AF225" s="103"/>
      <c r="AG225" s="103"/>
      <c r="AH225" s="103"/>
      <c r="AJ225" s="12" t="s">
        <v>43</v>
      </c>
      <c r="AM225" s="143">
        <f>AM18</f>
        <v>11</v>
      </c>
      <c r="AN225" s="2" t="s">
        <v>44</v>
      </c>
      <c r="AO225" s="143">
        <f>AO18</f>
        <v>6</v>
      </c>
      <c r="AP225" s="2" t="s">
        <v>44</v>
      </c>
      <c r="AQ225" s="16">
        <f>AQ18</f>
        <v>4</v>
      </c>
      <c r="AR225" s="2" t="s">
        <v>44</v>
      </c>
    </row>
    <row r="226" spans="1:44" s="12" customFormat="1" ht="29.25" customHeight="1" x14ac:dyDescent="0.4">
      <c r="A226" s="2">
        <v>1</v>
      </c>
      <c r="B226" s="2"/>
      <c r="C226" s="2">
        <v>1</v>
      </c>
      <c r="D226" s="2">
        <v>1</v>
      </c>
      <c r="E226" s="2"/>
      <c r="F226" s="2"/>
      <c r="G226" s="2" cm="1">
        <f t="array" ref="G226">INDEX(A226:F226,1,VLOOKUP($I$3,$J$276:$L$281,$L$275,))</f>
        <v>1</v>
      </c>
      <c r="H226" s="9"/>
      <c r="I226" s="332"/>
      <c r="J226" s="332"/>
      <c r="K226" s="144" t="s">
        <v>107</v>
      </c>
      <c r="L226" s="145"/>
      <c r="M226" s="146" t="s">
        <v>108</v>
      </c>
      <c r="N226" s="147"/>
      <c r="O226" s="148"/>
      <c r="P226" s="149"/>
      <c r="Q226" s="150"/>
      <c r="R226" s="151"/>
      <c r="S226" s="142"/>
      <c r="T226" s="151"/>
      <c r="U226" s="142"/>
      <c r="V226" s="152"/>
      <c r="W226" s="150"/>
      <c r="X226" s="153"/>
      <c r="Y226" s="337"/>
      <c r="Z226" s="112"/>
      <c r="AA226" s="154"/>
      <c r="AC226" s="103"/>
      <c r="AD226" s="103"/>
      <c r="AE226" s="103"/>
      <c r="AF226" s="103"/>
      <c r="AG226" s="103"/>
      <c r="AH226" s="103"/>
    </row>
    <row r="227" spans="1:44" s="12" customFormat="1" ht="3.75" customHeight="1" x14ac:dyDescent="0.4">
      <c r="A227" s="2">
        <v>1</v>
      </c>
      <c r="B227" s="2"/>
      <c r="C227" s="2">
        <v>1</v>
      </c>
      <c r="D227" s="2">
        <v>1</v>
      </c>
      <c r="E227" s="2"/>
      <c r="F227" s="2"/>
      <c r="G227" s="2" cm="1">
        <f t="array" ref="G227">INDEX(A227:F227,1,VLOOKUP($I$3,$J$276:$L$281,$L$275,))</f>
        <v>1</v>
      </c>
      <c r="H227" s="9"/>
      <c r="I227" s="9"/>
      <c r="J227" s="87"/>
      <c r="K227" s="155"/>
      <c r="L227" s="89"/>
      <c r="M227" s="58"/>
      <c r="N227" s="89"/>
      <c r="O227" s="90"/>
      <c r="P227" s="151"/>
      <c r="Q227" s="142"/>
      <c r="R227" s="151"/>
      <c r="S227" s="142"/>
      <c r="T227" s="151"/>
      <c r="U227" s="142"/>
      <c r="V227" s="151"/>
      <c r="W227" s="142"/>
      <c r="X227" s="92"/>
      <c r="Y227" s="156"/>
      <c r="Z227" s="132"/>
      <c r="AA227" s="157"/>
      <c r="AC227" s="29"/>
      <c r="AD227" s="29"/>
      <c r="AE227" s="29"/>
      <c r="AF227" s="29"/>
      <c r="AG227" s="29"/>
      <c r="AH227" s="29"/>
    </row>
    <row r="228" spans="1:44" s="12" customFormat="1" ht="29.25" customHeight="1" x14ac:dyDescent="0.4">
      <c r="A228" s="2">
        <v>1</v>
      </c>
      <c r="B228" s="2"/>
      <c r="C228" s="2">
        <v>1</v>
      </c>
      <c r="D228" s="2">
        <v>1</v>
      </c>
      <c r="E228" s="2">
        <v>1</v>
      </c>
      <c r="F228" s="2"/>
      <c r="G228" s="2" cm="1">
        <f t="array" ref="G228">INDEX(A228:F228,1,VLOOKUP($I$3,$J$276:$L$281,$L$275,))</f>
        <v>1</v>
      </c>
      <c r="H228" s="9"/>
      <c r="I228" s="332" t="s">
        <v>109</v>
      </c>
      <c r="J228" s="332"/>
      <c r="K228" s="341" t="s">
        <v>110</v>
      </c>
      <c r="L228" s="158"/>
      <c r="M228" s="159" t="s">
        <v>111</v>
      </c>
      <c r="N228" s="54"/>
      <c r="O228" s="160"/>
      <c r="P228" s="161" t="str">
        <f>IF(SUM($N228:$N232)=0,"",SUM($N228:$N230))</f>
        <v/>
      </c>
      <c r="Q228" s="18"/>
      <c r="R228" s="162" t="str">
        <f>IF($AK$228="","",$AK$228&amp;$AL$228)</f>
        <v>2つ以上</v>
      </c>
      <c r="S228" s="163" t="str">
        <f>IF(SUM($N228:$N231)=0,"",IF($P228&gt;=AK$228,1,"-"))</f>
        <v/>
      </c>
      <c r="T228" s="164" t="str">
        <f>IF($AM$228="","",$AM$228&amp;$AN$228)</f>
        <v>1つ</v>
      </c>
      <c r="U228" s="165" t="str">
        <f>IF(SUM($N228:$N231)=0,"",IF(AND($P228&lt;$AK$228,$P228&gt;=AM$228),1,"-"))</f>
        <v/>
      </c>
      <c r="V228" s="166"/>
      <c r="W228" s="166"/>
      <c r="X228" s="167"/>
      <c r="Y228" s="347" t="s">
        <v>112</v>
      </c>
      <c r="Z228" s="27" cm="1">
        <f t="array" ref="Z228">INDEX($AC228:$AH228,1,VLOOKUP($I$3,$J$276:$L$281,3,))</f>
        <v>1</v>
      </c>
      <c r="AA228" s="168" t="str">
        <f>IF(SUM($N228:$N231)=0,"",ROUNDDOWN($Z228*MAX($S229,$U229),3))</f>
        <v/>
      </c>
      <c r="AC228" s="6"/>
      <c r="AD228" s="6" t="s">
        <v>40</v>
      </c>
      <c r="AE228" s="6">
        <v>1</v>
      </c>
      <c r="AF228" s="6">
        <v>1</v>
      </c>
      <c r="AG228" s="6">
        <v>1</v>
      </c>
      <c r="AH228" s="6" t="s">
        <v>40</v>
      </c>
      <c r="AJ228" s="12" t="s">
        <v>113</v>
      </c>
      <c r="AK228" s="51">
        <v>2</v>
      </c>
      <c r="AL228" s="51" t="s">
        <v>114</v>
      </c>
      <c r="AM228" s="51">
        <v>1</v>
      </c>
      <c r="AN228" s="51" t="s">
        <v>115</v>
      </c>
    </row>
    <row r="229" spans="1:44" s="12" customFormat="1" ht="29.25" customHeight="1" x14ac:dyDescent="0.4">
      <c r="A229" s="2">
        <v>1</v>
      </c>
      <c r="B229" s="2"/>
      <c r="C229" s="2">
        <v>1</v>
      </c>
      <c r="D229" s="2">
        <v>1</v>
      </c>
      <c r="E229" s="2">
        <v>1</v>
      </c>
      <c r="F229" s="2"/>
      <c r="G229" s="2" cm="1">
        <f t="array" ref="G229">INDEX(A229:F229,1,VLOOKUP($I$3,$J$276:$L$281,$L$275,))</f>
        <v>1</v>
      </c>
      <c r="H229" s="9"/>
      <c r="I229" s="332"/>
      <c r="J229" s="332"/>
      <c r="K229" s="341"/>
      <c r="L229" s="169"/>
      <c r="M229" s="42" t="s">
        <v>116</v>
      </c>
      <c r="N229" s="43"/>
      <c r="O229" s="44"/>
      <c r="P229" s="31"/>
      <c r="Q229" s="22"/>
      <c r="R229" s="23"/>
      <c r="S229" s="170" t="str">
        <f>IF(S228=1,AK$229,"")</f>
        <v/>
      </c>
      <c r="T229" s="68"/>
      <c r="U229" s="170" t="str">
        <f>IF(U228=1,AM$229,"")</f>
        <v/>
      </c>
      <c r="V229" s="68"/>
      <c r="W229" s="68"/>
      <c r="X229" s="82"/>
      <c r="Y229" s="348"/>
      <c r="Z229" s="171"/>
      <c r="AA229" s="172"/>
      <c r="AC229" s="103"/>
      <c r="AD229" s="103"/>
      <c r="AE229" s="103"/>
      <c r="AF229" s="103"/>
      <c r="AG229" s="103"/>
      <c r="AH229" s="103"/>
      <c r="AK229" s="124">
        <v>1</v>
      </c>
      <c r="AM229" s="124">
        <v>0.5</v>
      </c>
    </row>
    <row r="230" spans="1:44" s="12" customFormat="1" ht="29.25" customHeight="1" x14ac:dyDescent="0.4">
      <c r="A230" s="2">
        <v>1</v>
      </c>
      <c r="B230" s="2"/>
      <c r="C230" s="2">
        <v>1</v>
      </c>
      <c r="D230" s="2">
        <v>1</v>
      </c>
      <c r="E230" s="2">
        <v>1</v>
      </c>
      <c r="F230" s="2"/>
      <c r="G230" s="2" cm="1">
        <f t="array" ref="G230">INDEX(A230:F230,1,VLOOKUP($I$3,$J$276:$L$281,$L$275,))</f>
        <v>1</v>
      </c>
      <c r="H230" s="9"/>
      <c r="I230" s="332"/>
      <c r="J230" s="332"/>
      <c r="K230" s="341"/>
      <c r="L230" s="173"/>
      <c r="M230" s="174" t="s">
        <v>117</v>
      </c>
      <c r="N230" s="175"/>
      <c r="O230" s="44"/>
      <c r="P230" s="31"/>
      <c r="Q230" s="22"/>
      <c r="R230" s="23"/>
      <c r="S230" s="132"/>
      <c r="T230" s="132"/>
      <c r="U230" s="132"/>
      <c r="V230" s="132"/>
      <c r="W230" s="132"/>
      <c r="X230" s="133"/>
      <c r="Y230" s="348"/>
      <c r="Z230" s="103"/>
      <c r="AA230" s="134"/>
      <c r="AC230" s="103"/>
      <c r="AD230" s="103"/>
      <c r="AE230" s="103"/>
      <c r="AF230" s="103"/>
      <c r="AG230" s="103"/>
      <c r="AH230" s="103"/>
    </row>
    <row r="231" spans="1:44" s="12" customFormat="1" ht="29.25" customHeight="1" x14ac:dyDescent="0.4">
      <c r="A231" s="2">
        <v>1</v>
      </c>
      <c r="B231" s="2"/>
      <c r="C231" s="2">
        <v>1</v>
      </c>
      <c r="D231" s="2">
        <v>1</v>
      </c>
      <c r="E231" s="2">
        <v>1</v>
      </c>
      <c r="F231" s="2"/>
      <c r="G231" s="2" cm="1">
        <f t="array" ref="G231">INDEX(A231:F231,1,VLOOKUP($I$3,$J$276:$L$281,$L$275,))</f>
        <v>1</v>
      </c>
      <c r="H231" s="9"/>
      <c r="I231" s="332"/>
      <c r="J231" s="332"/>
      <c r="K231" s="346"/>
      <c r="L231" s="173"/>
      <c r="M231" s="176" t="s">
        <v>118</v>
      </c>
      <c r="N231" s="175"/>
      <c r="O231" s="44"/>
      <c r="P231" s="31"/>
      <c r="Q231" s="22"/>
      <c r="R231" s="23"/>
      <c r="S231" s="142"/>
      <c r="T231" s="132"/>
      <c r="U231" s="142"/>
      <c r="V231" s="132"/>
      <c r="W231" s="132"/>
      <c r="X231" s="133"/>
      <c r="Y231" s="348"/>
      <c r="Z231" s="103"/>
      <c r="AA231" s="134"/>
      <c r="AC231" s="103"/>
      <c r="AD231" s="103"/>
      <c r="AE231" s="103"/>
      <c r="AF231" s="103"/>
      <c r="AG231" s="103"/>
      <c r="AH231" s="103"/>
    </row>
    <row r="232" spans="1:44" s="12" customFormat="1" ht="29.25" customHeight="1" x14ac:dyDescent="0.4">
      <c r="A232" s="2">
        <v>1</v>
      </c>
      <c r="B232" s="2"/>
      <c r="C232" s="2">
        <v>1</v>
      </c>
      <c r="D232" s="2">
        <v>1</v>
      </c>
      <c r="E232" s="2">
        <v>1</v>
      </c>
      <c r="F232" s="2"/>
      <c r="G232" s="2" cm="1">
        <f t="array" ref="G232">INDEX(A232:F232,1,VLOOKUP($I$3,$J$276:$L$281,$L$275,))</f>
        <v>1</v>
      </c>
      <c r="H232" s="9"/>
      <c r="I232" s="332"/>
      <c r="J232" s="332"/>
      <c r="K232" s="144" t="s">
        <v>107</v>
      </c>
      <c r="L232" s="177"/>
      <c r="M232" s="178" t="s">
        <v>119</v>
      </c>
      <c r="N232" s="179"/>
      <c r="O232" s="180"/>
      <c r="P232" s="138"/>
      <c r="V232" s="181"/>
      <c r="W232" s="181"/>
      <c r="X232" s="182"/>
      <c r="Y232" s="349"/>
      <c r="Z232" s="112"/>
      <c r="AA232" s="154"/>
      <c r="AC232" s="103"/>
      <c r="AD232" s="103"/>
      <c r="AE232" s="103"/>
      <c r="AF232" s="103"/>
      <c r="AG232" s="103"/>
      <c r="AH232" s="103"/>
    </row>
    <row r="233" spans="1:44" s="12" customFormat="1" ht="3.75" customHeight="1" x14ac:dyDescent="0.4">
      <c r="A233" s="2">
        <v>1</v>
      </c>
      <c r="B233" s="2"/>
      <c r="C233" s="2">
        <v>1</v>
      </c>
      <c r="D233" s="2">
        <v>1</v>
      </c>
      <c r="E233" s="2">
        <v>1</v>
      </c>
      <c r="F233" s="2"/>
      <c r="G233" s="2" cm="1">
        <f t="array" ref="G233">INDEX(A233:F233,1,VLOOKUP($I$3,$J$276:$L$281,$L$275,))</f>
        <v>1</v>
      </c>
      <c r="H233" s="9"/>
      <c r="I233" s="9"/>
      <c r="J233" s="87"/>
      <c r="K233" s="155"/>
      <c r="L233" s="183"/>
      <c r="M233" s="184"/>
      <c r="N233" s="183"/>
      <c r="O233" s="90"/>
      <c r="P233" s="185"/>
      <c r="Q233" s="22"/>
      <c r="R233" s="23"/>
      <c r="S233" s="132"/>
      <c r="T233" s="132"/>
      <c r="U233" s="132"/>
      <c r="V233" s="132"/>
      <c r="W233" s="132"/>
      <c r="X233" s="186"/>
      <c r="Y233" s="187"/>
      <c r="Z233" s="132"/>
      <c r="AA233" s="157"/>
      <c r="AC233" s="29"/>
      <c r="AD233" s="29"/>
      <c r="AE233" s="29"/>
      <c r="AF233" s="29"/>
      <c r="AG233" s="29"/>
      <c r="AH233" s="29"/>
    </row>
    <row r="234" spans="1:44" s="12" customFormat="1" ht="29.25" customHeight="1" x14ac:dyDescent="0.4">
      <c r="A234" s="2">
        <v>1</v>
      </c>
      <c r="B234" s="2"/>
      <c r="C234" s="2">
        <v>1</v>
      </c>
      <c r="D234" s="2">
        <v>1</v>
      </c>
      <c r="E234" s="2">
        <v>1</v>
      </c>
      <c r="F234" s="2"/>
      <c r="G234" s="2" cm="1">
        <f t="array" ref="G234">INDEX(A234:F234,1,VLOOKUP($I$3,$J$276:$L$281,$L$275,))</f>
        <v>1</v>
      </c>
      <c r="H234" s="9"/>
      <c r="I234" s="340" t="s">
        <v>120</v>
      </c>
      <c r="J234" s="340"/>
      <c r="K234" s="350" t="s">
        <v>121</v>
      </c>
      <c r="L234" s="136"/>
      <c r="M234" s="137" t="s">
        <v>122</v>
      </c>
      <c r="N234" s="127"/>
      <c r="O234" s="188"/>
      <c r="P234" s="189"/>
      <c r="Q234" s="22"/>
      <c r="R234" s="23"/>
      <c r="S234" s="132"/>
      <c r="T234" s="132"/>
      <c r="U234" s="132"/>
      <c r="V234" s="132"/>
      <c r="W234" s="132"/>
      <c r="X234" s="133"/>
      <c r="Y234" s="353" t="s">
        <v>123</v>
      </c>
      <c r="Z234" s="27" cm="1">
        <f t="array" ref="Z234">INDEX($AC234:$AH234,1,VLOOKUP($I$3,$J$276:$L$281,3,))</f>
        <v>1</v>
      </c>
      <c r="AA234" s="123" t="str" cm="1">
        <f t="array" ref="AA234">_xlfn.IFS(SUM($N234:$N236)=0,"",$N$234=1,ROUNDDOWN($Z$234*MAX($P$235,$S$238,$U$238,$W$238),3),$N$235=1,ROUNDDOWN($Z$234*$P$235,3),$N$236=1,0)</f>
        <v/>
      </c>
      <c r="AC234" s="6"/>
      <c r="AD234" s="6" t="s">
        <v>40</v>
      </c>
      <c r="AE234" s="6">
        <v>1</v>
      </c>
      <c r="AF234" s="6">
        <v>1</v>
      </c>
      <c r="AG234" s="6">
        <v>1</v>
      </c>
      <c r="AH234" s="6" t="s">
        <v>40</v>
      </c>
    </row>
    <row r="235" spans="1:44" s="12" customFormat="1" ht="29.25" customHeight="1" x14ac:dyDescent="0.4">
      <c r="A235" s="2">
        <v>1</v>
      </c>
      <c r="B235" s="2"/>
      <c r="C235" s="2">
        <v>1</v>
      </c>
      <c r="D235" s="2">
        <v>1</v>
      </c>
      <c r="E235" s="2">
        <v>1</v>
      </c>
      <c r="F235" s="2"/>
      <c r="G235" s="2" cm="1">
        <f t="array" ref="G235">INDEX(A235:F235,1,VLOOKUP($I$3,$J$276:$L$281,$L$275,))</f>
        <v>1</v>
      </c>
      <c r="H235" s="9"/>
      <c r="I235" s="340"/>
      <c r="J235" s="340"/>
      <c r="K235" s="351"/>
      <c r="L235" s="136"/>
      <c r="M235" s="190" t="str">
        <f>"『東日本高速道路㈱"&amp;P3&amp;"支社所管施設の災害時における災害応急復旧業務に関する協定』締結者"</f>
        <v>『東日本高速道路㈱関東支社所管施設の災害時における災害応急復旧業務に関する協定』締結者</v>
      </c>
      <c r="N235" s="191"/>
      <c r="O235" s="192"/>
      <c r="P235" s="193" t="str">
        <f>IF($N235="","",$AK235)</f>
        <v/>
      </c>
      <c r="Q235" s="22"/>
      <c r="R235" s="23"/>
      <c r="S235" s="132"/>
      <c r="T235" s="132"/>
      <c r="U235" s="132"/>
      <c r="V235" s="132"/>
      <c r="W235" s="132"/>
      <c r="X235" s="133"/>
      <c r="Y235" s="354"/>
      <c r="Z235" s="103"/>
      <c r="AA235" s="134"/>
      <c r="AC235" s="103"/>
      <c r="AD235" s="103"/>
      <c r="AE235" s="103"/>
      <c r="AF235" s="103"/>
      <c r="AG235" s="103"/>
      <c r="AH235" s="103"/>
      <c r="AJ235" s="12" t="s">
        <v>124</v>
      </c>
      <c r="AK235" s="194">
        <v>0.5</v>
      </c>
    </row>
    <row r="236" spans="1:44" s="12" customFormat="1" ht="29.25" customHeight="1" x14ac:dyDescent="0.4">
      <c r="A236" s="2">
        <v>1</v>
      </c>
      <c r="B236" s="2"/>
      <c r="C236" s="2">
        <v>1</v>
      </c>
      <c r="D236" s="2">
        <v>1</v>
      </c>
      <c r="E236" s="2">
        <v>1</v>
      </c>
      <c r="F236" s="2"/>
      <c r="G236" s="2" cm="1">
        <f t="array" ref="G236">INDEX(A236:F236,1,VLOOKUP($I$3,$J$276:$L$281,$L$275,))</f>
        <v>1</v>
      </c>
      <c r="H236" s="9"/>
      <c r="I236" s="340"/>
      <c r="J236" s="340"/>
      <c r="K236" s="352"/>
      <c r="L236" s="136"/>
      <c r="M236" s="137" t="s">
        <v>125</v>
      </c>
      <c r="N236" s="127"/>
      <c r="O236" s="128"/>
      <c r="P236" s="31"/>
      <c r="Q236" s="22"/>
      <c r="R236" s="23"/>
      <c r="S236" s="132"/>
      <c r="T236" s="132"/>
      <c r="U236" s="132"/>
      <c r="V236" s="132"/>
      <c r="W236" s="132"/>
      <c r="X236" s="133"/>
      <c r="Y236" s="354"/>
      <c r="Z236" s="103"/>
      <c r="AA236" s="134"/>
      <c r="AC236" s="103"/>
      <c r="AD236" s="103"/>
      <c r="AE236" s="103"/>
      <c r="AF236" s="103"/>
      <c r="AG236" s="103"/>
      <c r="AH236" s="103"/>
    </row>
    <row r="237" spans="1:44" s="12" customFormat="1" ht="29.25" customHeight="1" x14ac:dyDescent="0.4">
      <c r="A237" s="2">
        <v>1</v>
      </c>
      <c r="B237" s="2"/>
      <c r="C237" s="2">
        <v>1</v>
      </c>
      <c r="D237" s="2">
        <v>1</v>
      </c>
      <c r="E237" s="2">
        <v>1</v>
      </c>
      <c r="F237" s="2"/>
      <c r="G237" s="2" cm="1">
        <f t="array" ref="G237">INDEX(A237:F237,1,VLOOKUP($I$3,$J$276:$L$281,$L$275,))</f>
        <v>1</v>
      </c>
      <c r="H237" s="9"/>
      <c r="I237" s="340"/>
      <c r="J237" s="340"/>
      <c r="K237" s="195" t="s">
        <v>126</v>
      </c>
      <c r="L237" s="356"/>
      <c r="M237" s="357"/>
      <c r="N237" s="196"/>
      <c r="O237" s="197"/>
      <c r="P237" s="31"/>
      <c r="Q237" s="22"/>
      <c r="R237" s="23"/>
      <c r="S237" s="132"/>
      <c r="T237" s="132"/>
      <c r="U237" s="132"/>
      <c r="V237" s="132"/>
      <c r="W237" s="132"/>
      <c r="X237" s="133"/>
      <c r="Y237" s="354"/>
      <c r="Z237" s="103"/>
      <c r="AA237" s="134"/>
      <c r="AC237" s="103"/>
      <c r="AD237" s="103"/>
      <c r="AE237" s="103"/>
      <c r="AF237" s="103"/>
      <c r="AG237" s="103"/>
      <c r="AH237" s="103"/>
    </row>
    <row r="238" spans="1:44" s="12" customFormat="1" ht="29.25" customHeight="1" x14ac:dyDescent="0.4">
      <c r="A238" s="2">
        <v>1</v>
      </c>
      <c r="B238" s="2"/>
      <c r="C238" s="2">
        <v>1</v>
      </c>
      <c r="D238" s="2">
        <v>1</v>
      </c>
      <c r="E238" s="2">
        <v>1</v>
      </c>
      <c r="F238" s="2"/>
      <c r="G238" s="2" cm="1">
        <f t="array" ref="G238">INDEX(A238:F238,1,VLOOKUP($I$3,$J$276:$L$281,$L$275,))</f>
        <v>1</v>
      </c>
      <c r="H238" s="9"/>
      <c r="I238" s="340"/>
      <c r="J238" s="340"/>
      <c r="K238" s="195" t="s">
        <v>127</v>
      </c>
      <c r="L238" s="356"/>
      <c r="M238" s="357"/>
      <c r="N238" s="196"/>
      <c r="O238" s="197"/>
      <c r="P238" s="53" t="str">
        <f>IF($I$3=$J$280,"当該地域機関"&amp;CHAR(10)&amp;"※該当すれば「1」を記入","")</f>
        <v/>
      </c>
      <c r="Q238" s="29"/>
      <c r="R238" s="23"/>
      <c r="S238" s="32" t="str">
        <f>IF($N$234="","",IF(S239=1,AK$238,""))</f>
        <v/>
      </c>
      <c r="T238" s="132"/>
      <c r="U238" s="32" t="str">
        <f>IF($N$234="","",IF(U239=1,AM$238,""))</f>
        <v/>
      </c>
      <c r="V238" s="132"/>
      <c r="W238" s="32" t="str">
        <f>IF($N$234="","",IF(W239=1,AO$238,""))</f>
        <v/>
      </c>
      <c r="X238" s="133"/>
      <c r="Y238" s="354"/>
      <c r="Z238" s="103"/>
      <c r="AA238" s="134"/>
      <c r="AC238" s="103"/>
      <c r="AD238" s="103"/>
      <c r="AE238" s="103"/>
      <c r="AF238" s="103"/>
      <c r="AG238" s="103"/>
      <c r="AH238" s="103"/>
      <c r="AK238" s="29">
        <v>0.25</v>
      </c>
      <c r="AM238" s="34">
        <v>0.5</v>
      </c>
      <c r="AO238" s="35">
        <v>1</v>
      </c>
    </row>
    <row r="239" spans="1:44" s="12" customFormat="1" ht="29.25" customHeight="1" x14ac:dyDescent="0.4">
      <c r="A239" s="2">
        <v>1</v>
      </c>
      <c r="B239" s="2"/>
      <c r="C239" s="2">
        <v>1</v>
      </c>
      <c r="D239" s="2">
        <v>1</v>
      </c>
      <c r="E239" s="2">
        <v>1</v>
      </c>
      <c r="F239" s="2"/>
      <c r="G239" s="2" cm="1">
        <f t="array" ref="G239">INDEX(A239:F239,1,VLOOKUP($I$3,$J$276:$L$281,$L$275,))</f>
        <v>1</v>
      </c>
      <c r="H239" s="9"/>
      <c r="I239" s="340"/>
      <c r="J239" s="340"/>
      <c r="K239" s="30" t="s">
        <v>128</v>
      </c>
      <c r="L239" s="328"/>
      <c r="M239" s="329"/>
      <c r="N239" s="19"/>
      <c r="O239" s="20"/>
      <c r="P239" s="141"/>
      <c r="Q239" s="142"/>
      <c r="R239" s="37">
        <f>DATE($M$3-$AM239+1,4,1)</f>
        <v>42095</v>
      </c>
      <c r="S239" s="39" t="str">
        <f>IF($N239="","",IF(AND($L239&gt;=$R239,$L239&lt;$T239),1,"-"))</f>
        <v/>
      </c>
      <c r="T239" s="37">
        <f>DATE($M$3-$AO239+1,4,1)</f>
        <v>43922</v>
      </c>
      <c r="U239" s="39" t="str">
        <f>IF($N239="","",IF(AND($L239&gt;=$T239,$L239&lt;$V239),1,"-"))</f>
        <v/>
      </c>
      <c r="V239" s="37">
        <f>DATE($M$3-$AQ239+1,4,1)</f>
        <v>44652</v>
      </c>
      <c r="W239" s="39" t="str">
        <f>IF(N239="","",IF($L239&gt;=$V239,1,"-"))</f>
        <v/>
      </c>
      <c r="X239" s="133"/>
      <c r="Y239" s="354"/>
      <c r="Z239" s="103"/>
      <c r="AA239" s="134"/>
      <c r="AC239" s="103"/>
      <c r="AD239" s="103"/>
      <c r="AE239" s="103"/>
      <c r="AF239" s="103"/>
      <c r="AG239" s="103"/>
      <c r="AH239" s="103"/>
      <c r="AJ239" s="12" t="s">
        <v>43</v>
      </c>
      <c r="AK239" s="16"/>
      <c r="AL239" s="2"/>
      <c r="AM239" s="16">
        <f>AM$18</f>
        <v>11</v>
      </c>
      <c r="AN239" s="2" t="s">
        <v>44</v>
      </c>
      <c r="AO239" s="16">
        <f>AO$18</f>
        <v>6</v>
      </c>
      <c r="AP239" s="2" t="s">
        <v>44</v>
      </c>
      <c r="AQ239" s="16">
        <f>AQ$18</f>
        <v>4</v>
      </c>
      <c r="AR239" s="2" t="s">
        <v>44</v>
      </c>
    </row>
    <row r="240" spans="1:44" s="12" customFormat="1" ht="29.25" customHeight="1" x14ac:dyDescent="0.4">
      <c r="A240" s="2">
        <v>1</v>
      </c>
      <c r="B240" s="2"/>
      <c r="C240" s="2">
        <v>1</v>
      </c>
      <c r="D240" s="2">
        <v>1</v>
      </c>
      <c r="E240" s="2">
        <v>1</v>
      </c>
      <c r="F240" s="2"/>
      <c r="G240" s="2" cm="1">
        <f t="array" ref="G240">INDEX(A240:F240,1,VLOOKUP($I$3,$J$276:$L$281,$L$275,))</f>
        <v>1</v>
      </c>
      <c r="H240" s="9"/>
      <c r="I240" s="340"/>
      <c r="J240" s="340"/>
      <c r="K240" s="144" t="s">
        <v>107</v>
      </c>
      <c r="L240" s="145"/>
      <c r="M240" s="146" t="s">
        <v>129</v>
      </c>
      <c r="N240" s="147"/>
      <c r="O240" s="148"/>
      <c r="P240" s="149"/>
      <c r="Q240" s="150"/>
      <c r="R240" s="151"/>
      <c r="S240" s="142"/>
      <c r="T240" s="151"/>
      <c r="U240" s="142"/>
      <c r="V240" s="152"/>
      <c r="W240" s="150"/>
      <c r="X240" s="182"/>
      <c r="Y240" s="355"/>
      <c r="Z240" s="112"/>
      <c r="AA240" s="154"/>
      <c r="AC240" s="103"/>
      <c r="AD240" s="103"/>
      <c r="AE240" s="103"/>
      <c r="AF240" s="103"/>
      <c r="AG240" s="103"/>
      <c r="AH240" s="103"/>
    </row>
    <row r="241" spans="1:40" s="12" customFormat="1" ht="3.75" customHeight="1" x14ac:dyDescent="0.4">
      <c r="A241" s="2">
        <v>1</v>
      </c>
      <c r="B241" s="2"/>
      <c r="C241" s="2">
        <v>1</v>
      </c>
      <c r="D241" s="2">
        <v>1</v>
      </c>
      <c r="E241" s="2">
        <v>1</v>
      </c>
      <c r="F241" s="2"/>
      <c r="G241" s="2" cm="1">
        <f t="array" ref="G241">INDEX(A241:F241,1,VLOOKUP($I$3,$J$276:$L$281,$L$275,))</f>
        <v>1</v>
      </c>
      <c r="H241" s="9"/>
      <c r="I241" s="9"/>
      <c r="J241" s="198"/>
      <c r="K241" s="155"/>
      <c r="L241" s="89"/>
      <c r="M241" s="58"/>
      <c r="N241" s="89"/>
      <c r="O241" s="90"/>
      <c r="P241" s="151"/>
      <c r="Q241" s="142"/>
      <c r="R241" s="151"/>
      <c r="S241" s="142"/>
      <c r="T241" s="151"/>
      <c r="U241" s="142"/>
      <c r="V241" s="151"/>
      <c r="W241" s="142"/>
      <c r="X241" s="186"/>
      <c r="Y241" s="199"/>
      <c r="Z241" s="132"/>
      <c r="AA241" s="157"/>
      <c r="AC241" s="29"/>
      <c r="AD241" s="29"/>
      <c r="AE241" s="29"/>
      <c r="AF241" s="29"/>
      <c r="AG241" s="29"/>
      <c r="AH241" s="29"/>
    </row>
    <row r="242" spans="1:40" s="12" customFormat="1" ht="29.25" hidden="1" customHeight="1" x14ac:dyDescent="0.4">
      <c r="A242" s="2">
        <v>1</v>
      </c>
      <c r="B242" s="2"/>
      <c r="C242" s="2"/>
      <c r="D242" s="2"/>
      <c r="E242" s="2">
        <v>1</v>
      </c>
      <c r="F242" s="2"/>
      <c r="G242" s="2" cm="1">
        <f t="array" ref="G242">INDEX(A242:F242,1,VLOOKUP($I$3,$J$276:$L$281,$L$275,))</f>
        <v>0</v>
      </c>
      <c r="H242" s="9"/>
      <c r="I242" s="340" t="s">
        <v>130</v>
      </c>
      <c r="J242" s="340"/>
      <c r="K242" s="341" t="s">
        <v>131</v>
      </c>
      <c r="L242" s="200"/>
      <c r="M242" s="201" t="s">
        <v>132</v>
      </c>
      <c r="N242" s="202"/>
      <c r="O242" s="203"/>
      <c r="P242" s="31"/>
      <c r="Q242" s="22"/>
      <c r="R242" s="204" t="str">
        <f>IF($N242="","",$AK242)</f>
        <v/>
      </c>
      <c r="S242" s="205"/>
      <c r="T242" s="206"/>
      <c r="U242" s="206"/>
      <c r="V242" s="121"/>
      <c r="W242" s="121"/>
      <c r="X242" s="122"/>
      <c r="Y242" s="342" t="s">
        <v>130</v>
      </c>
      <c r="Z242" s="27" t="str" cm="1">
        <f t="array" ref="Z242">INDEX($AC242:$AH242,1,VLOOKUP($I$3,$J$276:$L$281,3,))</f>
        <v>-</v>
      </c>
      <c r="AA242" s="207" t="str">
        <f>IF(SUM($N242:$N244)=0,"",$Z$242*SUM($R242:$R244))</f>
        <v/>
      </c>
      <c r="AC242" s="6"/>
      <c r="AD242" s="6" t="s">
        <v>40</v>
      </c>
      <c r="AE242" s="6" t="s">
        <v>40</v>
      </c>
      <c r="AF242" s="6" t="s">
        <v>40</v>
      </c>
      <c r="AG242" s="6">
        <v>2</v>
      </c>
      <c r="AH242" s="6" t="s">
        <v>40</v>
      </c>
      <c r="AJ242" s="16" t="s">
        <v>133</v>
      </c>
      <c r="AK242" s="47">
        <v>1</v>
      </c>
    </row>
    <row r="243" spans="1:40" s="12" customFormat="1" ht="29.25" hidden="1" customHeight="1" x14ac:dyDescent="0.4">
      <c r="A243" s="2">
        <v>1</v>
      </c>
      <c r="B243" s="2"/>
      <c r="C243" s="2"/>
      <c r="D243" s="2"/>
      <c r="E243" s="2">
        <v>1</v>
      </c>
      <c r="F243" s="2"/>
      <c r="G243" s="2" cm="1">
        <f t="array" ref="G243">INDEX(A243:F243,1,VLOOKUP($I$3,$J$276:$L$281,$L$275,))</f>
        <v>0</v>
      </c>
      <c r="H243" s="9"/>
      <c r="I243" s="340"/>
      <c r="J243" s="340"/>
      <c r="K243" s="341"/>
      <c r="L243" s="200"/>
      <c r="M243" s="201" t="s">
        <v>134</v>
      </c>
      <c r="N243" s="202"/>
      <c r="O243" s="203"/>
      <c r="P243" s="31"/>
      <c r="Q243" s="22"/>
      <c r="R243" s="204" t="str">
        <f>IF($N243="","",$AK243)</f>
        <v/>
      </c>
      <c r="S243" s="205"/>
      <c r="T243" s="206"/>
      <c r="U243" s="206"/>
      <c r="V243" s="121"/>
      <c r="W243" s="121"/>
      <c r="X243" s="122"/>
      <c r="Y243" s="343"/>
      <c r="Z243" s="208"/>
      <c r="AA243" s="209"/>
      <c r="AC243" s="103"/>
      <c r="AD243" s="103"/>
      <c r="AE243" s="103"/>
      <c r="AF243" s="103"/>
      <c r="AG243" s="103"/>
      <c r="AH243" s="103"/>
      <c r="AJ243" s="16" t="s">
        <v>135</v>
      </c>
      <c r="AK243" s="47">
        <v>0.5</v>
      </c>
    </row>
    <row r="244" spans="1:40" s="12" customFormat="1" ht="29.25" hidden="1" customHeight="1" x14ac:dyDescent="0.4">
      <c r="A244" s="2">
        <v>1</v>
      </c>
      <c r="B244" s="2"/>
      <c r="C244" s="2"/>
      <c r="D244" s="2"/>
      <c r="E244" s="2">
        <v>1</v>
      </c>
      <c r="F244" s="2"/>
      <c r="G244" s="2" cm="1">
        <f t="array" ref="G244">INDEX(A244:F244,1,VLOOKUP($I$3,$J$276:$L$281,$L$275,))</f>
        <v>0</v>
      </c>
      <c r="H244" s="9"/>
      <c r="I244" s="340"/>
      <c r="J244" s="340"/>
      <c r="K244" s="341"/>
      <c r="L244" s="210"/>
      <c r="M244" s="211" t="s">
        <v>136</v>
      </c>
      <c r="N244" s="212"/>
      <c r="O244" s="213"/>
      <c r="P244" s="31"/>
      <c r="Q244" s="22"/>
      <c r="R244" s="204" t="str">
        <f>IF($N244="","",0)</f>
        <v/>
      </c>
      <c r="S244" s="132"/>
      <c r="T244" s="132"/>
      <c r="U244" s="132"/>
      <c r="V244" s="132"/>
      <c r="W244" s="132"/>
      <c r="X244" s="133"/>
      <c r="Y244" s="343"/>
      <c r="Z244" s="103"/>
      <c r="AA244" s="134"/>
      <c r="AC244" s="103"/>
      <c r="AD244" s="103"/>
      <c r="AE244" s="103"/>
      <c r="AF244" s="103"/>
      <c r="AG244" s="103"/>
      <c r="AH244" s="103"/>
    </row>
    <row r="245" spans="1:40" s="12" customFormat="1" ht="29.25" hidden="1" customHeight="1" x14ac:dyDescent="0.4">
      <c r="A245" s="2">
        <v>1</v>
      </c>
      <c r="B245" s="2"/>
      <c r="C245" s="2"/>
      <c r="D245" s="2"/>
      <c r="E245" s="2">
        <v>1</v>
      </c>
      <c r="F245" s="2"/>
      <c r="G245" s="2" cm="1">
        <f t="array" ref="G245">INDEX(A245:F245,1,VLOOKUP($I$3,$J$276:$L$281,$L$275,))</f>
        <v>0</v>
      </c>
      <c r="H245" s="9"/>
      <c r="I245" s="340"/>
      <c r="J245" s="340"/>
      <c r="K245" s="144" t="s">
        <v>107</v>
      </c>
      <c r="L245" s="145"/>
      <c r="M245" s="146" t="s">
        <v>137</v>
      </c>
      <c r="N245" s="214"/>
      <c r="O245" s="215"/>
      <c r="P245" s="216"/>
      <c r="Q245" s="88"/>
      <c r="R245" s="217"/>
      <c r="S245" s="181"/>
      <c r="T245" s="181"/>
      <c r="U245" s="181"/>
      <c r="V245" s="181"/>
      <c r="W245" s="181"/>
      <c r="X245" s="182"/>
      <c r="Y245" s="344"/>
      <c r="Z245" s="112"/>
      <c r="AA245" s="218"/>
      <c r="AC245" s="103"/>
      <c r="AD245" s="103"/>
      <c r="AE245" s="103"/>
      <c r="AF245" s="103"/>
      <c r="AG245" s="103"/>
      <c r="AH245" s="103"/>
    </row>
    <row r="246" spans="1:40" s="12" customFormat="1" ht="3.75" hidden="1" customHeight="1" x14ac:dyDescent="0.4">
      <c r="A246" s="2">
        <v>1</v>
      </c>
      <c r="B246" s="2"/>
      <c r="C246" s="2"/>
      <c r="D246" s="2"/>
      <c r="E246" s="2">
        <v>1</v>
      </c>
      <c r="F246" s="2"/>
      <c r="G246" s="2" cm="1">
        <f t="array" ref="G246">INDEX(A246:F246,1,VLOOKUP($I$3,$J$276:$L$281,$L$275,))</f>
        <v>0</v>
      </c>
      <c r="H246" s="9"/>
      <c r="I246" s="9"/>
      <c r="J246" s="198"/>
      <c r="K246" s="155"/>
      <c r="L246" s="89"/>
      <c r="M246" s="58"/>
      <c r="N246" s="219"/>
      <c r="O246" s="220"/>
      <c r="P246" s="185"/>
      <c r="Q246" s="22"/>
      <c r="R246" s="23"/>
      <c r="S246" s="132"/>
      <c r="T246" s="132"/>
      <c r="U246" s="132"/>
      <c r="V246" s="132"/>
      <c r="W246" s="132"/>
      <c r="X246" s="186"/>
      <c r="Y246" s="221"/>
      <c r="AA246" s="222"/>
      <c r="AC246" s="29"/>
      <c r="AD246" s="29"/>
      <c r="AE246" s="29"/>
      <c r="AF246" s="29"/>
      <c r="AG246" s="29"/>
      <c r="AH246" s="29"/>
    </row>
    <row r="247" spans="1:40" s="12" customFormat="1" ht="29.25" customHeight="1" x14ac:dyDescent="0.4">
      <c r="A247" s="2">
        <v>1</v>
      </c>
      <c r="B247" s="2"/>
      <c r="C247" s="2">
        <v>1</v>
      </c>
      <c r="D247" s="2">
        <v>1</v>
      </c>
      <c r="E247" s="2">
        <v>1</v>
      </c>
      <c r="F247" s="2"/>
      <c r="G247" s="2" cm="1">
        <f t="array" ref="G247">INDEX(A247:F247,1,VLOOKUP($I$3,$J$276:$L$281,$L$275,))</f>
        <v>1</v>
      </c>
      <c r="H247" s="9"/>
      <c r="I247" s="340" t="s">
        <v>138</v>
      </c>
      <c r="J247" s="340"/>
      <c r="K247" s="345" t="s">
        <v>110</v>
      </c>
      <c r="L247" s="210"/>
      <c r="M247" s="211" t="s">
        <v>139</v>
      </c>
      <c r="N247" s="212"/>
      <c r="O247" s="213"/>
      <c r="P247" s="269" t="str">
        <f>IF(SUM(N247:N250)=0,"",SUM(N247:N249))</f>
        <v/>
      </c>
      <c r="Q247" s="270"/>
      <c r="R247" s="271" t="str">
        <f>IF($AK$247="","",$AK$247&amp;$AL$247)</f>
        <v>2つ以上</v>
      </c>
      <c r="S247" s="272" t="str">
        <f>IF(SUM($N247:$N250)=0,"",IF($P$247&gt;=AK$247,1,"-"))</f>
        <v/>
      </c>
      <c r="T247" s="273" t="str">
        <f>IF($AM$247="","",$AM$247&amp;$AN$247)</f>
        <v>1つ</v>
      </c>
      <c r="U247" s="274" t="str">
        <f>IF(SUM($N247:$N250)=0,"",IF(AND($P$247&lt;$AK$247,$P$247&gt;=AM$247),1,"-"))</f>
        <v/>
      </c>
      <c r="V247" s="132"/>
      <c r="W247" s="132"/>
      <c r="X247" s="133"/>
      <c r="Y247" s="342" t="s">
        <v>140</v>
      </c>
      <c r="Z247" s="27" cm="1">
        <f t="array" ref="Z247">INDEX($AC247:$AH247,1,VLOOKUP($I$3,$J$276:$L$281,3,))</f>
        <v>1</v>
      </c>
      <c r="AA247" s="207" t="str">
        <f>IF(SUM($N247:$N250)=0,"",ROUNDDOWN($Z$247*MAX($S$248,$U$248),3))</f>
        <v/>
      </c>
      <c r="AC247" s="6"/>
      <c r="AD247" s="6" t="s">
        <v>40</v>
      </c>
      <c r="AE247" s="6">
        <v>2</v>
      </c>
      <c r="AF247" s="6">
        <v>1</v>
      </c>
      <c r="AG247" s="6">
        <v>1</v>
      </c>
      <c r="AH247" s="6" t="s">
        <v>40</v>
      </c>
      <c r="AJ247" s="12" t="s">
        <v>113</v>
      </c>
      <c r="AK247" s="51">
        <v>2</v>
      </c>
      <c r="AL247" s="51" t="s">
        <v>114</v>
      </c>
      <c r="AM247" s="51">
        <v>1</v>
      </c>
      <c r="AN247" s="51" t="s">
        <v>115</v>
      </c>
    </row>
    <row r="248" spans="1:40" s="12" customFormat="1" ht="29.25" customHeight="1" x14ac:dyDescent="0.4">
      <c r="A248" s="2">
        <v>1</v>
      </c>
      <c r="B248" s="2"/>
      <c r="C248" s="2">
        <v>1</v>
      </c>
      <c r="D248" s="2">
        <v>1</v>
      </c>
      <c r="E248" s="2">
        <v>1</v>
      </c>
      <c r="F248" s="2"/>
      <c r="G248" s="2" cm="1">
        <f t="array" ref="G248">INDEX(A248:F248,1,VLOOKUP($I$3,$J$276:$L$281,$L$275,))</f>
        <v>1</v>
      </c>
      <c r="H248" s="9"/>
      <c r="I248" s="340"/>
      <c r="J248" s="340"/>
      <c r="K248" s="341"/>
      <c r="L248" s="210"/>
      <c r="M248" s="211" t="s">
        <v>141</v>
      </c>
      <c r="N248" s="212"/>
      <c r="O248" s="213"/>
      <c r="P248" s="265"/>
      <c r="Q248" s="22"/>
      <c r="R248" s="23"/>
      <c r="S248" s="223" t="str">
        <f>IF($S247=1,AK$248,"")</f>
        <v/>
      </c>
      <c r="T248" s="132"/>
      <c r="U248" s="170" t="str">
        <f>IF($U247=1,AM$248,"")</f>
        <v/>
      </c>
      <c r="V248" s="132"/>
      <c r="W248" s="132"/>
      <c r="X248" s="133"/>
      <c r="Y248" s="343"/>
      <c r="Z248" s="103"/>
      <c r="AA248" s="134"/>
      <c r="AC248" s="103"/>
      <c r="AD248" s="103"/>
      <c r="AE248" s="103"/>
      <c r="AF248" s="103"/>
      <c r="AG248" s="103"/>
      <c r="AH248" s="103"/>
      <c r="AK248" s="124">
        <v>1</v>
      </c>
      <c r="AM248" s="124">
        <v>0.5</v>
      </c>
    </row>
    <row r="249" spans="1:40" s="12" customFormat="1" ht="29.25" customHeight="1" x14ac:dyDescent="0.4">
      <c r="A249" s="2">
        <v>1</v>
      </c>
      <c r="B249" s="2"/>
      <c r="C249" s="2">
        <v>1</v>
      </c>
      <c r="D249" s="2">
        <v>1</v>
      </c>
      <c r="E249" s="2">
        <v>1</v>
      </c>
      <c r="F249" s="2"/>
      <c r="G249" s="2" cm="1">
        <f t="array" ref="G249">INDEX(A249:F249,1,VLOOKUP($I$3,$J$276:$L$281,$L$275,))</f>
        <v>1</v>
      </c>
      <c r="H249" s="9"/>
      <c r="I249" s="340"/>
      <c r="J249" s="340"/>
      <c r="K249" s="341"/>
      <c r="L249" s="210"/>
      <c r="M249" s="195" t="s">
        <v>142</v>
      </c>
      <c r="N249" s="196"/>
      <c r="O249" s="197"/>
      <c r="P249" s="265"/>
      <c r="Q249" s="22"/>
      <c r="R249" s="23"/>
      <c r="S249" s="132"/>
      <c r="T249" s="132"/>
      <c r="U249" s="132"/>
      <c r="V249" s="132"/>
      <c r="W249" s="132"/>
      <c r="X249" s="133"/>
      <c r="Y249" s="343"/>
      <c r="Z249" s="103"/>
      <c r="AA249" s="134"/>
      <c r="AC249" s="103"/>
      <c r="AD249" s="103"/>
      <c r="AE249" s="103"/>
      <c r="AF249" s="103"/>
      <c r="AG249" s="103"/>
      <c r="AH249" s="103"/>
    </row>
    <row r="250" spans="1:40" s="12" customFormat="1" ht="29.25" customHeight="1" x14ac:dyDescent="0.4">
      <c r="A250" s="2">
        <v>1</v>
      </c>
      <c r="B250" s="2"/>
      <c r="C250" s="2">
        <v>1</v>
      </c>
      <c r="D250" s="2">
        <v>1</v>
      </c>
      <c r="E250" s="2">
        <v>1</v>
      </c>
      <c r="F250" s="2"/>
      <c r="G250" s="2" cm="1">
        <f t="array" ref="G250">INDEX(A250:F250,1,VLOOKUP($I$3,$J$276:$L$281,$L$275,))</f>
        <v>1</v>
      </c>
      <c r="H250" s="9"/>
      <c r="I250" s="340"/>
      <c r="J250" s="340"/>
      <c r="K250" s="346"/>
      <c r="L250" s="210"/>
      <c r="M250" s="195" t="s">
        <v>118</v>
      </c>
      <c r="N250" s="196"/>
      <c r="O250" s="197"/>
      <c r="P250" s="265"/>
      <c r="Q250" s="22"/>
      <c r="R250" s="23"/>
      <c r="S250" s="132"/>
      <c r="T250" s="132"/>
      <c r="U250" s="132"/>
      <c r="V250" s="132"/>
      <c r="W250" s="132"/>
      <c r="X250" s="133"/>
      <c r="Y250" s="343"/>
      <c r="Z250" s="103"/>
      <c r="AA250" s="134"/>
      <c r="AC250" s="103"/>
      <c r="AD250" s="103"/>
      <c r="AE250" s="103"/>
      <c r="AF250" s="103"/>
      <c r="AG250" s="103"/>
      <c r="AH250" s="103"/>
    </row>
    <row r="251" spans="1:40" s="12" customFormat="1" ht="29.25" customHeight="1" x14ac:dyDescent="0.4">
      <c r="A251" s="2">
        <v>1</v>
      </c>
      <c r="B251" s="2"/>
      <c r="C251" s="2">
        <v>1</v>
      </c>
      <c r="D251" s="2">
        <v>1</v>
      </c>
      <c r="E251" s="2">
        <v>1</v>
      </c>
      <c r="F251" s="2"/>
      <c r="G251" s="2" cm="1">
        <f t="array" ref="G251">INDEX(A251:F251,1,VLOOKUP($I$3,$J$276:$L$281,$L$275,))</f>
        <v>1</v>
      </c>
      <c r="H251" s="9"/>
      <c r="I251" s="340"/>
      <c r="J251" s="340"/>
      <c r="K251" s="275" t="s">
        <v>107</v>
      </c>
      <c r="L251" s="276"/>
      <c r="M251" s="277" t="s">
        <v>143</v>
      </c>
      <c r="N251" s="196"/>
      <c r="O251" s="197"/>
      <c r="P251" s="265"/>
      <c r="Q251" s="22"/>
      <c r="R251" s="23"/>
      <c r="S251" s="132"/>
      <c r="T251" s="132"/>
      <c r="U251" s="132"/>
      <c r="V251" s="132"/>
      <c r="W251" s="132"/>
      <c r="X251" s="133"/>
      <c r="Y251" s="344"/>
      <c r="Z251" s="112"/>
      <c r="AA251" s="218"/>
      <c r="AC251" s="112"/>
      <c r="AD251" s="112"/>
      <c r="AE251" s="112"/>
      <c r="AF251" s="112"/>
      <c r="AG251" s="112"/>
      <c r="AH251" s="112"/>
    </row>
    <row r="252" spans="1:40" s="12" customFormat="1" ht="3.75" hidden="1" customHeight="1" x14ac:dyDescent="0.4">
      <c r="A252" s="2">
        <v>1</v>
      </c>
      <c r="B252" s="2"/>
      <c r="C252" s="2">
        <v>1</v>
      </c>
      <c r="D252" s="2">
        <v>1</v>
      </c>
      <c r="E252" s="2">
        <v>1</v>
      </c>
      <c r="F252" s="2"/>
      <c r="G252" s="2" cm="1">
        <f t="array" ref="G252">INDEX(A252:F252,1,VLOOKUP($I$3,$J$276:$L$281,$L$275,))</f>
        <v>1</v>
      </c>
      <c r="H252" s="267"/>
      <c r="I252" s="9"/>
      <c r="J252" s="198"/>
      <c r="K252" s="155"/>
      <c r="L252" s="89"/>
      <c r="M252" s="58"/>
      <c r="N252" s="219"/>
      <c r="O252" s="220"/>
      <c r="P252" s="185"/>
      <c r="Q252" s="22"/>
      <c r="R252" s="23"/>
      <c r="S252" s="132"/>
      <c r="T252" s="132"/>
      <c r="U252" s="132"/>
      <c r="V252" s="132"/>
      <c r="W252" s="132"/>
      <c r="X252" s="186"/>
      <c r="Y252" s="221"/>
      <c r="AA252" s="222"/>
    </row>
    <row r="253" spans="1:40" s="12" customFormat="1" ht="29.25" hidden="1" customHeight="1" x14ac:dyDescent="0.4">
      <c r="A253" s="2">
        <v>1</v>
      </c>
      <c r="B253" s="2">
        <v>1</v>
      </c>
      <c r="C253" s="2">
        <v>1</v>
      </c>
      <c r="D253" s="2">
        <v>1</v>
      </c>
      <c r="E253" s="2">
        <v>1</v>
      </c>
      <c r="F253" s="2"/>
      <c r="G253" s="2" cm="1">
        <f t="array" ref="G253">INDEX(A253:F253,1,VLOOKUP($I$3,$J$276:$L$281,$L$275,))</f>
        <v>1</v>
      </c>
      <c r="H253" s="267"/>
      <c r="I253" s="363" t="s">
        <v>144</v>
      </c>
      <c r="J253" s="363"/>
      <c r="K253" s="367" t="s">
        <v>145</v>
      </c>
      <c r="L253" s="369"/>
      <c r="M253" s="370"/>
      <c r="N253" s="224"/>
      <c r="O253" s="225"/>
      <c r="P253" s="226" t="s">
        <v>146</v>
      </c>
      <c r="Q253" s="227"/>
      <c r="R253" s="228"/>
      <c r="S253" s="121"/>
      <c r="T253" s="121"/>
      <c r="U253" s="121"/>
      <c r="V253" s="121"/>
      <c r="W253" s="121"/>
      <c r="X253" s="229" t="str">
        <f>IF($N253="","",IF($Q253=1,"適","不適"))</f>
        <v/>
      </c>
      <c r="Y253" s="17"/>
    </row>
    <row r="254" spans="1:40" s="12" customFormat="1" ht="29.25" hidden="1" customHeight="1" x14ac:dyDescent="0.4">
      <c r="A254" s="2">
        <v>1</v>
      </c>
      <c r="B254" s="2">
        <v>1</v>
      </c>
      <c r="C254" s="2">
        <v>1</v>
      </c>
      <c r="D254" s="2">
        <v>1</v>
      </c>
      <c r="E254" s="2">
        <v>1</v>
      </c>
      <c r="F254" s="2"/>
      <c r="G254" s="2" cm="1">
        <f t="array" ref="G254">INDEX(A254:F254,1,VLOOKUP($I$3,$J$276:$L$281,$L$275,))</f>
        <v>1</v>
      </c>
      <c r="H254" s="267"/>
      <c r="I254" s="363"/>
      <c r="J254" s="363"/>
      <c r="K254" s="368"/>
      <c r="L254" s="371"/>
      <c r="M254" s="371"/>
      <c r="N254" s="127"/>
      <c r="O254" s="128"/>
      <c r="P254" s="31"/>
      <c r="Q254" s="132"/>
      <c r="R254" s="23"/>
      <c r="S254" s="132"/>
      <c r="T254" s="132"/>
      <c r="U254" s="132"/>
      <c r="V254" s="132"/>
      <c r="W254" s="132"/>
      <c r="X254" s="133"/>
    </row>
    <row r="255" spans="1:40" s="2" customFormat="1" ht="29.25" hidden="1" customHeight="1" x14ac:dyDescent="0.4">
      <c r="A255" s="2">
        <v>1</v>
      </c>
      <c r="B255" s="2">
        <v>1</v>
      </c>
      <c r="C255" s="2">
        <v>1</v>
      </c>
      <c r="D255" s="2">
        <v>1</v>
      </c>
      <c r="E255" s="2">
        <v>1</v>
      </c>
      <c r="G255" s="2" cm="1">
        <f t="array" ref="G255">INDEX(A255:F255,1,VLOOKUP($I$3,$J$276:$L$281,$L$275,))</f>
        <v>1</v>
      </c>
      <c r="H255" s="267"/>
      <c r="I255" s="363"/>
      <c r="J255" s="363"/>
      <c r="K255" s="230" t="s">
        <v>147</v>
      </c>
      <c r="L255" s="362"/>
      <c r="M255" s="362"/>
      <c r="N255" s="127"/>
      <c r="O255" s="128"/>
      <c r="P255" s="31"/>
      <c r="Q255" s="132"/>
      <c r="R255" s="23"/>
      <c r="S255" s="132"/>
      <c r="T255" s="132"/>
      <c r="U255" s="132"/>
      <c r="V255" s="132"/>
      <c r="W255" s="132"/>
      <c r="X255" s="133"/>
      <c r="Y255" s="12"/>
      <c r="Z255" s="12"/>
      <c r="AA255" s="12"/>
      <c r="AB255" s="12"/>
    </row>
    <row r="256" spans="1:40" s="12" customFormat="1" ht="29.25" hidden="1" customHeight="1" x14ac:dyDescent="0.4">
      <c r="A256" s="2">
        <v>1</v>
      </c>
      <c r="B256" s="2">
        <v>1</v>
      </c>
      <c r="C256" s="2">
        <v>1</v>
      </c>
      <c r="D256" s="2">
        <v>1</v>
      </c>
      <c r="E256" s="2">
        <v>1</v>
      </c>
      <c r="F256" s="2"/>
      <c r="G256" s="2" cm="1">
        <f t="array" ref="G256">INDEX(A256:F256,1,VLOOKUP($I$3,$J$276:$L$281,$L$275,))</f>
        <v>1</v>
      </c>
      <c r="H256" s="267"/>
      <c r="I256" s="363"/>
      <c r="J256" s="363"/>
      <c r="K256" s="231" t="s">
        <v>148</v>
      </c>
      <c r="L256" s="362"/>
      <c r="M256" s="362"/>
      <c r="N256" s="127"/>
      <c r="O256" s="128"/>
      <c r="P256" s="31"/>
      <c r="Q256" s="132"/>
      <c r="R256" s="23"/>
      <c r="S256" s="132"/>
      <c r="T256" s="132"/>
      <c r="U256" s="132"/>
      <c r="V256" s="132"/>
      <c r="W256" s="132"/>
      <c r="X256" s="133"/>
    </row>
    <row r="257" spans="1:28" ht="29.25" hidden="1" customHeight="1" x14ac:dyDescent="0.4">
      <c r="A257" s="2">
        <v>1</v>
      </c>
      <c r="B257" s="232">
        <v>1</v>
      </c>
      <c r="C257" s="2">
        <v>1</v>
      </c>
      <c r="D257" s="2">
        <v>1</v>
      </c>
      <c r="E257" s="2">
        <v>1</v>
      </c>
      <c r="F257" s="232"/>
      <c r="G257" s="2" cm="1">
        <f t="array" ref="G257">INDEX(A257:F257,1,VLOOKUP($I$3,$J$276:$L$281,$L$275,))</f>
        <v>1</v>
      </c>
      <c r="H257" s="267"/>
      <c r="I257" s="363"/>
      <c r="J257" s="363"/>
      <c r="K257" s="231" t="s">
        <v>149</v>
      </c>
      <c r="L257" s="362"/>
      <c r="M257" s="362"/>
      <c r="N257" s="127"/>
      <c r="O257" s="128"/>
      <c r="P257" s="31"/>
      <c r="Q257" s="132"/>
      <c r="R257" s="23"/>
      <c r="S257" s="132"/>
      <c r="T257" s="132"/>
      <c r="U257" s="132"/>
      <c r="V257" s="132"/>
      <c r="W257" s="132"/>
      <c r="X257" s="133"/>
      <c r="Y257" s="12"/>
      <c r="Z257" s="12"/>
      <c r="AA257" s="12"/>
      <c r="AB257" s="12"/>
    </row>
    <row r="258" spans="1:28" ht="29.25" hidden="1" customHeight="1" x14ac:dyDescent="0.4">
      <c r="A258" s="2">
        <v>1</v>
      </c>
      <c r="B258" s="232">
        <v>1</v>
      </c>
      <c r="C258" s="2">
        <v>1</v>
      </c>
      <c r="D258" s="2">
        <v>1</v>
      </c>
      <c r="E258" s="2">
        <v>1</v>
      </c>
      <c r="F258" s="232"/>
      <c r="G258" s="2" cm="1">
        <f t="array" ref="G258">INDEX(A258:F258,1,VLOOKUP($I$3,$J$276:$L$281,$L$275,))</f>
        <v>1</v>
      </c>
      <c r="H258" s="268"/>
      <c r="I258" s="363"/>
      <c r="J258" s="363"/>
      <c r="K258" s="231" t="s">
        <v>42</v>
      </c>
      <c r="L258" s="328"/>
      <c r="M258" s="329"/>
      <c r="N258" s="19"/>
      <c r="O258" s="36"/>
      <c r="P258" s="37">
        <f>$P$18</f>
        <v>40269</v>
      </c>
      <c r="Q258" s="38" t="str">
        <f>IF($N258="","",IF($L258&gt;=$P258,1,"-"))</f>
        <v/>
      </c>
      <c r="R258" s="24"/>
      <c r="S258" s="233"/>
      <c r="T258" s="233"/>
      <c r="U258" s="233"/>
      <c r="V258" s="233"/>
      <c r="W258" s="233"/>
      <c r="X258" s="40" t="str">
        <f>IF($N258="","",IF($Q258=1,"適","不適"))</f>
        <v/>
      </c>
      <c r="Y258" s="17"/>
      <c r="Z258" s="1"/>
      <c r="AA258" s="1"/>
      <c r="AB258" s="1"/>
    </row>
    <row r="259" spans="1:28" ht="29.25" hidden="1" customHeight="1" x14ac:dyDescent="0.4">
      <c r="A259" s="2">
        <v>1</v>
      </c>
      <c r="B259" s="232">
        <v>1</v>
      </c>
      <c r="C259" s="2">
        <v>1</v>
      </c>
      <c r="D259" s="2">
        <v>1</v>
      </c>
      <c r="E259" s="2">
        <v>1</v>
      </c>
      <c r="F259" s="232"/>
      <c r="G259" s="2" cm="1">
        <f t="array" ref="G259">INDEX(A259:F259,1,VLOOKUP($I$3,$J$276:$L$281,$L$275,))</f>
        <v>1</v>
      </c>
      <c r="H259" s="268"/>
      <c r="I259" s="363"/>
      <c r="J259" s="363"/>
      <c r="K259" s="85" t="s">
        <v>150</v>
      </c>
      <c r="L259" s="292"/>
      <c r="M259" s="293"/>
      <c r="N259" s="19"/>
      <c r="O259" s="20"/>
      <c r="P259" s="31"/>
      <c r="Q259" s="24"/>
      <c r="R259" s="24"/>
      <c r="S259" s="233"/>
      <c r="T259" s="233"/>
      <c r="U259" s="233"/>
      <c r="V259" s="233"/>
      <c r="W259" s="233"/>
      <c r="X259" s="234"/>
      <c r="Y259" s="1"/>
      <c r="Z259" s="1"/>
      <c r="AA259" s="1"/>
      <c r="AB259" s="1"/>
    </row>
    <row r="260" spans="1:28" ht="29.25" hidden="1" customHeight="1" x14ac:dyDescent="0.4">
      <c r="A260" s="2">
        <v>1</v>
      </c>
      <c r="B260" s="232">
        <v>1</v>
      </c>
      <c r="C260" s="2">
        <v>1</v>
      </c>
      <c r="D260" s="2">
        <v>1</v>
      </c>
      <c r="E260" s="2">
        <v>1</v>
      </c>
      <c r="F260" s="232"/>
      <c r="G260" s="2" cm="1">
        <f t="array" ref="G260">INDEX(A260:F260,1,VLOOKUP($I$3,$J$276:$L$281,$L$275,))</f>
        <v>1</v>
      </c>
      <c r="H260" s="268"/>
      <c r="I260" s="363"/>
      <c r="J260" s="363"/>
      <c r="K260" s="231" t="s">
        <v>151</v>
      </c>
      <c r="L260" s="362"/>
      <c r="M260" s="362"/>
      <c r="N260" s="127"/>
      <c r="O260" s="128"/>
      <c r="P260" s="31"/>
      <c r="Q260" s="24"/>
      <c r="R260" s="24"/>
      <c r="S260" s="233"/>
      <c r="T260" s="233"/>
      <c r="U260" s="233"/>
      <c r="V260" s="233"/>
      <c r="W260" s="233"/>
      <c r="X260" s="234"/>
      <c r="Y260" s="1"/>
      <c r="Z260" s="1"/>
      <c r="AA260" s="1"/>
      <c r="AB260" s="1"/>
    </row>
    <row r="261" spans="1:28" ht="29.25" hidden="1" customHeight="1" x14ac:dyDescent="0.4">
      <c r="A261" s="2">
        <v>1</v>
      </c>
      <c r="B261" s="232">
        <v>1</v>
      </c>
      <c r="C261" s="2">
        <v>1</v>
      </c>
      <c r="D261" s="2">
        <v>1</v>
      </c>
      <c r="E261" s="2">
        <v>1</v>
      </c>
      <c r="F261" s="232"/>
      <c r="G261" s="2" cm="1">
        <f t="array" ref="G261">INDEX(A261:F261,1,VLOOKUP($I$3,$J$276:$L$281,$L$275,))</f>
        <v>1</v>
      </c>
      <c r="H261" s="268"/>
      <c r="I261" s="363"/>
      <c r="J261" s="363"/>
      <c r="K261" s="231" t="s">
        <v>152</v>
      </c>
      <c r="L261" s="362"/>
      <c r="M261" s="362"/>
      <c r="N261" s="127"/>
      <c r="O261" s="128"/>
      <c r="P261" s="31"/>
      <c r="Q261" s="24"/>
      <c r="R261" s="24"/>
      <c r="S261" s="233"/>
      <c r="T261" s="233"/>
      <c r="U261" s="233"/>
      <c r="V261" s="233"/>
      <c r="W261" s="233"/>
      <c r="X261" s="234"/>
      <c r="Y261" s="1"/>
      <c r="Z261" s="1"/>
      <c r="AA261" s="1"/>
      <c r="AB261" s="1"/>
    </row>
    <row r="262" spans="1:28" ht="29.25" hidden="1" customHeight="1" x14ac:dyDescent="0.4">
      <c r="A262" s="2">
        <v>1</v>
      </c>
      <c r="B262" s="232">
        <v>1</v>
      </c>
      <c r="C262" s="2">
        <v>1</v>
      </c>
      <c r="D262" s="2">
        <v>1</v>
      </c>
      <c r="E262" s="2">
        <v>1</v>
      </c>
      <c r="F262" s="232"/>
      <c r="G262" s="2" cm="1">
        <f t="array" ref="G262">INDEX(A262:F262,1,VLOOKUP($I$3,$J$276:$L$281,$L$275,))</f>
        <v>1</v>
      </c>
      <c r="H262" s="268"/>
      <c r="I262" s="363"/>
      <c r="J262" s="363"/>
      <c r="K262" s="296" t="s">
        <v>153</v>
      </c>
      <c r="L262" s="83"/>
      <c r="M262" s="84" t="s">
        <v>78</v>
      </c>
      <c r="N262" s="127"/>
      <c r="O262" s="128"/>
      <c r="P262" s="31"/>
      <c r="Q262" s="24"/>
      <c r="R262" s="24"/>
      <c r="S262" s="233"/>
      <c r="T262" s="233"/>
      <c r="U262" s="233"/>
      <c r="V262" s="233"/>
      <c r="W262" s="233"/>
      <c r="X262" s="234"/>
      <c r="Y262" s="1"/>
      <c r="Z262" s="1"/>
      <c r="AA262" s="1"/>
      <c r="AB262" s="1"/>
    </row>
    <row r="263" spans="1:28" ht="29.25" hidden="1" customHeight="1" x14ac:dyDescent="0.4">
      <c r="A263" s="2">
        <v>1</v>
      </c>
      <c r="B263" s="232">
        <v>1</v>
      </c>
      <c r="C263" s="2">
        <v>1</v>
      </c>
      <c r="D263" s="2">
        <v>1</v>
      </c>
      <c r="E263" s="2">
        <v>1</v>
      </c>
      <c r="F263" s="232"/>
      <c r="G263" s="2" cm="1">
        <f t="array" ref="G263">INDEX(A263:F263,1,VLOOKUP($I$3,$J$276:$L$281,$L$275,))</f>
        <v>1</v>
      </c>
      <c r="H263" s="268"/>
      <c r="I263" s="363"/>
      <c r="J263" s="363"/>
      <c r="K263" s="297"/>
      <c r="L263" s="235"/>
      <c r="M263" s="84" t="s">
        <v>79</v>
      </c>
      <c r="N263" s="236"/>
      <c r="O263" s="237"/>
      <c r="P263" s="216"/>
      <c r="Q263" s="238"/>
      <c r="R263" s="238"/>
      <c r="S263" s="239"/>
      <c r="T263" s="239"/>
      <c r="U263" s="239"/>
      <c r="V263" s="239"/>
      <c r="W263" s="239"/>
      <c r="X263" s="234"/>
      <c r="Y263" s="1"/>
      <c r="Z263" s="1"/>
      <c r="AA263" s="1"/>
      <c r="AB263" s="1"/>
    </row>
    <row r="264" spans="1:28" ht="3.75" hidden="1" customHeight="1" x14ac:dyDescent="0.4">
      <c r="A264" s="2">
        <v>1</v>
      </c>
      <c r="B264" s="2">
        <v>1</v>
      </c>
      <c r="C264" s="2">
        <v>1</v>
      </c>
      <c r="D264" s="2">
        <v>1</v>
      </c>
      <c r="E264" s="2">
        <v>1</v>
      </c>
      <c r="F264" s="2"/>
      <c r="G264" s="2" cm="1">
        <f t="array" ref="G264">INDEX(A264:F264,1,VLOOKUP($I$3,$J$276:$L$281,$L$275,))</f>
        <v>1</v>
      </c>
      <c r="H264" s="268"/>
      <c r="J264" s="240"/>
      <c r="K264" s="22"/>
      <c r="L264" s="89"/>
      <c r="M264" s="58"/>
      <c r="N264" s="206"/>
      <c r="O264" s="241"/>
      <c r="P264" s="185"/>
      <c r="Q264" s="24"/>
      <c r="R264" s="24"/>
      <c r="S264" s="233"/>
      <c r="T264" s="233"/>
      <c r="U264" s="233"/>
      <c r="V264" s="233"/>
      <c r="W264" s="233"/>
      <c r="X264" s="242"/>
      <c r="Y264" s="1"/>
      <c r="Z264" s="1"/>
      <c r="AA264" s="1"/>
      <c r="AB264" s="1"/>
    </row>
    <row r="265" spans="1:28" ht="29.25" hidden="1" customHeight="1" x14ac:dyDescent="0.4">
      <c r="A265" s="2">
        <v>1</v>
      </c>
      <c r="B265" s="232">
        <v>1</v>
      </c>
      <c r="C265" s="2">
        <v>1</v>
      </c>
      <c r="D265" s="2">
        <v>1</v>
      </c>
      <c r="E265" s="2">
        <v>1</v>
      </c>
      <c r="F265" s="232"/>
      <c r="G265" s="2" cm="1">
        <f t="array" ref="G265">INDEX(A265:F265,1,VLOOKUP($I$3,$J$276:$L$281,$L$275,))</f>
        <v>1</v>
      </c>
      <c r="H265" s="268"/>
      <c r="I265" s="363" t="s">
        <v>154</v>
      </c>
      <c r="J265" s="363"/>
      <c r="K265" s="243" t="s">
        <v>155</v>
      </c>
      <c r="L265" s="364"/>
      <c r="M265" s="365"/>
      <c r="N265" s="116"/>
      <c r="O265" s="117"/>
      <c r="P265" s="226" t="s">
        <v>156</v>
      </c>
      <c r="Q265" s="227"/>
      <c r="R265" s="73"/>
      <c r="S265" s="73"/>
      <c r="T265" s="73"/>
      <c r="U265" s="73"/>
      <c r="V265" s="73"/>
      <c r="W265" s="73"/>
      <c r="X265" s="40" t="str">
        <f>IF($N265="","",IF($Q265=1,"適","不適"))</f>
        <v/>
      </c>
      <c r="Y265" s="17"/>
    </row>
    <row r="266" spans="1:28" ht="29.25" hidden="1" customHeight="1" x14ac:dyDescent="0.4">
      <c r="A266" s="2">
        <v>1</v>
      </c>
      <c r="B266" s="232">
        <v>1</v>
      </c>
      <c r="C266" s="2">
        <v>1</v>
      </c>
      <c r="D266" s="2">
        <v>1</v>
      </c>
      <c r="E266" s="2">
        <v>1</v>
      </c>
      <c r="F266" s="232"/>
      <c r="G266" s="2" cm="1">
        <f t="array" ref="G266">INDEX(A266:F266,1,VLOOKUP($I$3,$J$276:$L$281,$L$275,))</f>
        <v>1</v>
      </c>
      <c r="H266" s="268"/>
      <c r="I266" s="363"/>
      <c r="J266" s="363"/>
      <c r="K266" s="244" t="s">
        <v>157</v>
      </c>
      <c r="L266" s="366"/>
      <c r="M266" s="362"/>
      <c r="N266" s="127"/>
      <c r="O266" s="128"/>
      <c r="P266" s="31"/>
      <c r="Q266" s="24"/>
      <c r="R266" s="24"/>
      <c r="S266" s="24"/>
      <c r="T266" s="24"/>
      <c r="U266" s="24"/>
      <c r="V266" s="24"/>
      <c r="W266" s="24"/>
      <c r="X266" s="26"/>
    </row>
    <row r="267" spans="1:28" ht="29.25" hidden="1" customHeight="1" x14ac:dyDescent="0.4">
      <c r="A267" s="2">
        <v>1</v>
      </c>
      <c r="B267" s="232">
        <v>1</v>
      </c>
      <c r="C267" s="2">
        <v>1</v>
      </c>
      <c r="D267" s="2">
        <v>1</v>
      </c>
      <c r="E267" s="2">
        <v>1</v>
      </c>
      <c r="F267" s="232"/>
      <c r="G267" s="2" cm="1">
        <f t="array" ref="G267">INDEX(A267:F267,1,VLOOKUP($I$3,$J$276:$L$281,$L$275,))</f>
        <v>1</v>
      </c>
      <c r="H267" s="268"/>
      <c r="I267" s="363"/>
      <c r="J267" s="363"/>
      <c r="K267" s="244" t="s">
        <v>158</v>
      </c>
      <c r="L267" s="366"/>
      <c r="M267" s="362"/>
      <c r="N267" s="127"/>
      <c r="O267" s="128"/>
      <c r="P267" s="31"/>
      <c r="Q267" s="24"/>
      <c r="R267" s="24"/>
      <c r="S267" s="24"/>
      <c r="T267" s="24"/>
      <c r="U267" s="24"/>
      <c r="V267" s="24"/>
      <c r="W267" s="24"/>
      <c r="X267" s="26"/>
    </row>
    <row r="268" spans="1:28" ht="29.25" hidden="1" customHeight="1" x14ac:dyDescent="0.4">
      <c r="A268" s="2">
        <v>1</v>
      </c>
      <c r="B268" s="232">
        <v>1</v>
      </c>
      <c r="C268" s="2">
        <v>1</v>
      </c>
      <c r="D268" s="2">
        <v>1</v>
      </c>
      <c r="E268" s="2">
        <v>1</v>
      </c>
      <c r="F268" s="232"/>
      <c r="G268" s="2" cm="1">
        <f t="array" ref="G268">INDEX(A268:F268,1,VLOOKUP($I$3,$J$276:$L$281,$L$275,))</f>
        <v>1</v>
      </c>
      <c r="H268" s="268"/>
      <c r="I268" s="363"/>
      <c r="J268" s="363"/>
      <c r="K268" s="244" t="s">
        <v>159</v>
      </c>
      <c r="L268" s="366"/>
      <c r="M268" s="362"/>
      <c r="N268" s="127"/>
      <c r="O268" s="128"/>
      <c r="P268" s="31"/>
      <c r="Q268" s="24"/>
      <c r="R268" s="24"/>
      <c r="S268" s="24"/>
      <c r="T268" s="24"/>
      <c r="U268" s="24"/>
      <c r="V268" s="24"/>
      <c r="W268" s="24"/>
      <c r="X268" s="26"/>
    </row>
    <row r="269" spans="1:28" ht="29.25" hidden="1" customHeight="1" x14ac:dyDescent="0.4">
      <c r="A269" s="2">
        <v>1</v>
      </c>
      <c r="B269" s="232">
        <v>1</v>
      </c>
      <c r="C269" s="2">
        <v>1</v>
      </c>
      <c r="D269" s="2">
        <v>1</v>
      </c>
      <c r="E269" s="2">
        <v>1</v>
      </c>
      <c r="F269" s="232"/>
      <c r="G269" s="2" cm="1">
        <f t="array" ref="G269">INDEX(A269:F269,1,VLOOKUP($I$3,$J$276:$L$281,$L$275,))</f>
        <v>1</v>
      </c>
      <c r="H269" s="268"/>
      <c r="I269" s="363"/>
      <c r="J269" s="363"/>
      <c r="K269" s="140" t="s">
        <v>107</v>
      </c>
      <c r="L269" s="83"/>
      <c r="M269" s="84" t="s">
        <v>160</v>
      </c>
      <c r="N269" s="127"/>
      <c r="O269" s="128"/>
      <c r="P269" s="31"/>
      <c r="Q269" s="24"/>
      <c r="R269" s="24"/>
      <c r="S269" s="24"/>
      <c r="T269" s="24"/>
      <c r="U269" s="24"/>
      <c r="V269" s="24"/>
      <c r="W269" s="24"/>
      <c r="X269" s="26"/>
    </row>
    <row r="270" spans="1:28" ht="3.75" customHeight="1" x14ac:dyDescent="0.4">
      <c r="A270" s="2">
        <v>1</v>
      </c>
      <c r="B270" s="232">
        <v>1</v>
      </c>
      <c r="C270" s="2">
        <v>1</v>
      </c>
      <c r="D270" s="2">
        <v>1</v>
      </c>
      <c r="E270" s="2">
        <v>1</v>
      </c>
      <c r="F270" s="232"/>
      <c r="G270" s="2">
        <v>1</v>
      </c>
      <c r="I270" s="240"/>
      <c r="J270" s="240"/>
      <c r="K270" s="245"/>
      <c r="L270" s="246"/>
      <c r="M270" s="247"/>
      <c r="N270" s="11"/>
      <c r="O270" s="11"/>
      <c r="P270" s="248"/>
      <c r="Q270" s="2"/>
      <c r="R270" s="2"/>
      <c r="S270" s="2"/>
      <c r="X270" s="249"/>
    </row>
    <row r="271" spans="1:28" ht="29.25" customHeight="1" x14ac:dyDescent="0.4">
      <c r="A271" s="2">
        <v>1</v>
      </c>
      <c r="B271" s="232"/>
      <c r="C271" s="2">
        <v>1</v>
      </c>
      <c r="D271" s="2">
        <v>1</v>
      </c>
      <c r="E271" s="2">
        <v>1</v>
      </c>
      <c r="F271" s="232">
        <v>1</v>
      </c>
      <c r="G271" s="2" cm="1">
        <f t="array" ref="G271">INDEX(A271:F271,1,VLOOKUP($I$3,$J$276:$L$281,$L$275,))</f>
        <v>1</v>
      </c>
      <c r="I271" s="240"/>
      <c r="J271" s="240"/>
      <c r="K271" s="250"/>
      <c r="L271" s="246"/>
      <c r="M271" s="247"/>
      <c r="N271" s="11"/>
      <c r="O271" s="11"/>
      <c r="P271" s="358" t="s">
        <v>161</v>
      </c>
      <c r="Q271" s="359"/>
      <c r="R271" s="359"/>
      <c r="S271" s="359"/>
      <c r="T271" s="359"/>
      <c r="U271" s="359"/>
      <c r="V271" s="359"/>
      <c r="W271" s="67"/>
      <c r="X271" s="40" t="str">
        <f>IF(SUM(N16:N269)=0,"",IF(W271=1,"不適","適"))</f>
        <v/>
      </c>
    </row>
    <row r="272" spans="1:28" ht="9.75" customHeight="1" x14ac:dyDescent="0.4">
      <c r="J272" s="240"/>
      <c r="K272" s="251"/>
      <c r="L272" s="252"/>
      <c r="M272" s="252"/>
      <c r="N272" s="252"/>
      <c r="O272" s="252"/>
      <c r="P272" s="248"/>
      <c r="Q272" s="2"/>
      <c r="R272" s="2"/>
      <c r="S272" s="2"/>
    </row>
    <row r="273" spans="10:27" ht="30" customHeight="1" x14ac:dyDescent="0.4">
      <c r="J273" s="240"/>
      <c r="K273" s="251"/>
      <c r="L273" s="252"/>
      <c r="M273" s="252"/>
      <c r="N273" s="252"/>
      <c r="O273" s="252"/>
      <c r="P273" s="248"/>
      <c r="Q273" s="2"/>
      <c r="R273" s="2"/>
      <c r="S273" s="2"/>
      <c r="V273" s="360" t="s">
        <v>23</v>
      </c>
      <c r="W273" s="360"/>
      <c r="X273" s="253" t="str">
        <f>IF(SUM($N16:$N269)=0,"",IF(COUNTIF($X16:$X271,"不適")&gt;0,"不適","適"))</f>
        <v/>
      </c>
      <c r="Y273" s="361" t="s">
        <v>34</v>
      </c>
      <c r="Z273" s="361"/>
      <c r="AA273" s="254" t="str">
        <f>IF(SUM($N16:$N269)=0,"",SUM($AA16:$AA251))</f>
        <v/>
      </c>
    </row>
    <row r="274" spans="10:27" ht="7.5" customHeight="1" x14ac:dyDescent="0.4">
      <c r="Q274" s="2"/>
      <c r="R274" s="2"/>
      <c r="S274" s="2"/>
    </row>
    <row r="275" spans="10:27" ht="31.5" hidden="1" customHeight="1" outlineLevel="1" x14ac:dyDescent="0.4">
      <c r="J275" s="2">
        <v>1</v>
      </c>
      <c r="K275" s="2">
        <v>2</v>
      </c>
      <c r="L275" s="2">
        <v>3</v>
      </c>
      <c r="M275" s="2" t="s">
        <v>5</v>
      </c>
      <c r="O275" s="16" t="s">
        <v>5</v>
      </c>
      <c r="P275" s="16" t="s">
        <v>5</v>
      </c>
      <c r="R275" s="16" t="s">
        <v>5</v>
      </c>
      <c r="T275" s="16" t="s">
        <v>5</v>
      </c>
    </row>
    <row r="276" spans="10:27" ht="16.5" hidden="1" customHeight="1" outlineLevel="1" x14ac:dyDescent="0.4">
      <c r="J276" s="16" t="s">
        <v>5</v>
      </c>
      <c r="L276" s="2">
        <v>1</v>
      </c>
      <c r="M276" s="255" t="s">
        <v>162</v>
      </c>
      <c r="O276" s="2" t="s">
        <v>6</v>
      </c>
      <c r="P276" s="17" t="s">
        <v>163</v>
      </c>
      <c r="R276" s="16">
        <v>1</v>
      </c>
      <c r="T276" s="2" t="s">
        <v>6</v>
      </c>
      <c r="V276" s="256"/>
      <c r="Z276" s="257" t="s">
        <v>164</v>
      </c>
      <c r="AA276" s="258">
        <f>$K$11</f>
        <v>0</v>
      </c>
    </row>
    <row r="277" spans="10:27" ht="16.5" hidden="1" customHeight="1" outlineLevel="1" x14ac:dyDescent="0.4">
      <c r="J277" s="16" t="s">
        <v>165</v>
      </c>
      <c r="L277" s="2">
        <v>2</v>
      </c>
      <c r="M277" s="255" t="s">
        <v>166</v>
      </c>
      <c r="O277" s="2" t="s">
        <v>167</v>
      </c>
      <c r="P277" s="259" t="s">
        <v>168</v>
      </c>
      <c r="R277" s="16">
        <v>2</v>
      </c>
      <c r="T277" s="2" t="s">
        <v>167</v>
      </c>
      <c r="V277" s="256"/>
      <c r="Z277" s="260" t="s">
        <v>169</v>
      </c>
      <c r="AA277" s="261" t="str">
        <f>$AA$16</f>
        <v/>
      </c>
    </row>
    <row r="278" spans="10:27" ht="16.5" hidden="1" customHeight="1" outlineLevel="1" x14ac:dyDescent="0.4">
      <c r="J278" s="16" t="s">
        <v>170</v>
      </c>
      <c r="L278" s="2">
        <v>3</v>
      </c>
      <c r="M278" s="255" t="s">
        <v>171</v>
      </c>
      <c r="P278" s="17" t="s">
        <v>7</v>
      </c>
      <c r="R278" s="16">
        <v>3</v>
      </c>
      <c r="Z278" s="260" t="s">
        <v>172</v>
      </c>
      <c r="AA278" s="261" t="str">
        <f>$AA$216</f>
        <v/>
      </c>
    </row>
    <row r="279" spans="10:27" ht="16.5" hidden="1" customHeight="1" outlineLevel="1" x14ac:dyDescent="0.4">
      <c r="J279" s="16" t="s">
        <v>173</v>
      </c>
      <c r="L279" s="2">
        <v>4</v>
      </c>
      <c r="M279" s="255" t="s">
        <v>174</v>
      </c>
      <c r="P279" s="17" t="s">
        <v>175</v>
      </c>
      <c r="Z279" s="260" t="s">
        <v>176</v>
      </c>
      <c r="AA279" s="261" t="str">
        <f>$AA$228</f>
        <v/>
      </c>
    </row>
    <row r="280" spans="10:27" ht="16.5" hidden="1" customHeight="1" outlineLevel="1" x14ac:dyDescent="0.4">
      <c r="J280" s="16" t="s">
        <v>177</v>
      </c>
      <c r="L280" s="2">
        <v>5</v>
      </c>
      <c r="M280" s="255" t="s">
        <v>178</v>
      </c>
      <c r="Z280" s="260" t="s">
        <v>179</v>
      </c>
      <c r="AA280" s="261" t="str">
        <f>$AA$234</f>
        <v/>
      </c>
    </row>
    <row r="281" spans="10:27" ht="16.5" hidden="1" customHeight="1" outlineLevel="1" x14ac:dyDescent="0.4">
      <c r="J281" s="16" t="s">
        <v>180</v>
      </c>
      <c r="L281" s="2">
        <v>6</v>
      </c>
      <c r="M281" s="255" t="s">
        <v>181</v>
      </c>
      <c r="Z281" s="260" t="s">
        <v>182</v>
      </c>
      <c r="AA281" s="261" t="str">
        <f>$AA$242</f>
        <v/>
      </c>
    </row>
    <row r="282" spans="10:27" ht="16.5" hidden="1" customHeight="1" outlineLevel="1" x14ac:dyDescent="0.4">
      <c r="J282" s="16"/>
      <c r="M282" s="255" t="s">
        <v>183</v>
      </c>
      <c r="Z282" s="260" t="s">
        <v>184</v>
      </c>
      <c r="AA282" s="261" t="str">
        <f>$AA$247</f>
        <v/>
      </c>
    </row>
    <row r="283" spans="10:27" ht="16.5" hidden="1" customHeight="1" outlineLevel="1" x14ac:dyDescent="0.4">
      <c r="M283" s="255" t="s">
        <v>185</v>
      </c>
      <c r="Z283" s="29" t="s">
        <v>186</v>
      </c>
      <c r="AA283" s="262">
        <f>SUM(AA277:AA282)</f>
        <v>0</v>
      </c>
    </row>
    <row r="284" spans="10:27" ht="16.5" hidden="1" customHeight="1" outlineLevel="1" x14ac:dyDescent="0.4">
      <c r="M284" s="255" t="s">
        <v>187</v>
      </c>
    </row>
    <row r="285" spans="10:27" ht="16.5" hidden="1" customHeight="1" outlineLevel="1" x14ac:dyDescent="0.4">
      <c r="M285" s="255" t="s">
        <v>188</v>
      </c>
    </row>
    <row r="286" spans="10:27" ht="16.5" hidden="1" customHeight="1" outlineLevel="1" x14ac:dyDescent="0.4">
      <c r="M286" s="255" t="s">
        <v>189</v>
      </c>
    </row>
    <row r="287" spans="10:27" ht="16.5" hidden="1" customHeight="1" outlineLevel="1" x14ac:dyDescent="0.4">
      <c r="M287" s="255" t="s">
        <v>190</v>
      </c>
    </row>
    <row r="288" spans="10:27" ht="16.5" hidden="1" customHeight="1" outlineLevel="1" x14ac:dyDescent="0.4">
      <c r="M288" s="255" t="s">
        <v>191</v>
      </c>
    </row>
    <row r="289" spans="13:13" ht="16.5" hidden="1" customHeight="1" outlineLevel="1" x14ac:dyDescent="0.4">
      <c r="M289" s="255" t="s">
        <v>192</v>
      </c>
    </row>
    <row r="290" spans="13:13" ht="16.5" hidden="1" customHeight="1" outlineLevel="1" x14ac:dyDescent="0.4">
      <c r="M290" s="255" t="s">
        <v>193</v>
      </c>
    </row>
    <row r="291" spans="13:13" ht="16.5" hidden="1" customHeight="1" outlineLevel="1" x14ac:dyDescent="0.4">
      <c r="M291" s="255" t="s">
        <v>194</v>
      </c>
    </row>
    <row r="292" spans="13:13" ht="16.5" hidden="1" customHeight="1" outlineLevel="1" x14ac:dyDescent="0.4">
      <c r="M292" s="255" t="s">
        <v>195</v>
      </c>
    </row>
    <row r="293" spans="13:13" ht="16.5" hidden="1" customHeight="1" outlineLevel="1" x14ac:dyDescent="0.4">
      <c r="M293" s="255" t="s">
        <v>196</v>
      </c>
    </row>
    <row r="294" spans="13:13" ht="16.5" hidden="1" customHeight="1" outlineLevel="1" x14ac:dyDescent="0.4">
      <c r="M294" s="255" t="s">
        <v>197</v>
      </c>
    </row>
    <row r="295" spans="13:13" ht="16.5" hidden="1" customHeight="1" outlineLevel="1" x14ac:dyDescent="0.4">
      <c r="M295" s="255" t="s">
        <v>198</v>
      </c>
    </row>
    <row r="296" spans="13:13" ht="16.5" hidden="1" customHeight="1" outlineLevel="1" x14ac:dyDescent="0.4">
      <c r="M296" s="255" t="s">
        <v>199</v>
      </c>
    </row>
    <row r="297" spans="13:13" ht="16.5" hidden="1" customHeight="1" outlineLevel="1" x14ac:dyDescent="0.4">
      <c r="M297" s="255" t="s">
        <v>200</v>
      </c>
    </row>
    <row r="298" spans="13:13" ht="16.5" hidden="1" customHeight="1" outlineLevel="1" x14ac:dyDescent="0.4">
      <c r="M298" s="255" t="s">
        <v>201</v>
      </c>
    </row>
    <row r="299" spans="13:13" ht="16.5" hidden="1" customHeight="1" outlineLevel="1" x14ac:dyDescent="0.4">
      <c r="M299" s="255" t="s">
        <v>202</v>
      </c>
    </row>
    <row r="300" spans="13:13" ht="16.5" customHeight="1" collapsed="1" x14ac:dyDescent="0.4"/>
  </sheetData>
  <sheetProtection algorithmName="SHA-512" hashValue="cc+Lab+bYIO/x0WyunbPsRuD86F5s+WZ3dNbrvN44JPfLkoF3dmFHXU7RMZPR9KTjqemorIb/ybW2CjVyV22KQ==" saltValue="1fSn1Czs/DEUnoOA5YT3tA==" spinCount="100000" sheet="1" objects="1" scenarios="1"/>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autoFilter ref="A1:AU300" xr:uid="{A2A9A2EE-D92F-4BD3-9F40-4B3FF2FF4E4A}">
    <filterColumn colId="7">
      <colorFilter dxfId="20"/>
    </filterColumn>
  </autoFilter>
  <dataConsolidate/>
  <mergeCells count="207">
    <mergeCell ref="P271:V271"/>
    <mergeCell ref="V273:W273"/>
    <mergeCell ref="Y273:Z273"/>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K28:K29"/>
    <mergeCell ref="K30:K32"/>
    <mergeCell ref="L32:M32"/>
    <mergeCell ref="J16:J38"/>
    <mergeCell ref="L16:M16"/>
    <mergeCell ref="K33:K35"/>
    <mergeCell ref="L33:M33"/>
    <mergeCell ref="L34:M34"/>
    <mergeCell ref="L35:M35"/>
    <mergeCell ref="K36:K37"/>
    <mergeCell ref="L14:M15"/>
    <mergeCell ref="N14:N15"/>
    <mergeCell ref="O14:O15"/>
    <mergeCell ref="P14:W15"/>
    <mergeCell ref="X14:X15"/>
    <mergeCell ref="Y14:AA14"/>
    <mergeCell ref="O20:O22"/>
    <mergeCell ref="L25:M25"/>
    <mergeCell ref="L27:M27"/>
    <mergeCell ref="I16:I60"/>
    <mergeCell ref="R9:AA9"/>
    <mergeCell ref="I10:J10"/>
    <mergeCell ref="K10:M10"/>
    <mergeCell ref="R10:AA10"/>
    <mergeCell ref="I11:J11"/>
    <mergeCell ref="K11:M11"/>
    <mergeCell ref="R11:AA11"/>
    <mergeCell ref="I2:K2"/>
    <mergeCell ref="I3:K3"/>
    <mergeCell ref="I6:M8"/>
    <mergeCell ref="R6:AA6"/>
    <mergeCell ref="R7:AA7"/>
    <mergeCell ref="R8:AA8"/>
    <mergeCell ref="Y16:Y38"/>
    <mergeCell ref="L17:M17"/>
    <mergeCell ref="L18:M18"/>
    <mergeCell ref="K19:K27"/>
    <mergeCell ref="L20:L22"/>
    <mergeCell ref="M20:M22"/>
    <mergeCell ref="N20:N22"/>
    <mergeCell ref="I13:M13"/>
    <mergeCell ref="N13:AA13"/>
    <mergeCell ref="I14:K15"/>
  </mergeCells>
  <phoneticPr fontId="2"/>
  <conditionalFormatting sqref="H62:X82 H128:X148 H194:X214">
    <cfRule type="expression" dxfId="19" priority="6">
      <formula>$R$3=$R$277</formula>
    </cfRule>
  </conditionalFormatting>
  <conditionalFormatting sqref="H84:X214">
    <cfRule type="expression" dxfId="18" priority="5">
      <formula>$T$3=$T$277</formula>
    </cfRule>
  </conditionalFormatting>
  <conditionalFormatting sqref="H235:X235">
    <cfRule type="expression" dxfId="17" priority="8">
      <formula>OR($P$3=$P$276,$P$3=$P$277)</formula>
    </cfRule>
  </conditionalFormatting>
  <conditionalFormatting sqref="H61:AA271 H16:AA16 J17:AA60 H17:H60">
    <cfRule type="expression" dxfId="16" priority="4">
      <formula>$G16=0</formula>
    </cfRule>
  </conditionalFormatting>
  <conditionalFormatting sqref="J40:X60 H61:X82 H106:X148 H172:X214 H40:H60">
    <cfRule type="expression" dxfId="15" priority="7">
      <formula>$R$3=$R$276</formula>
    </cfRule>
  </conditionalFormatting>
  <conditionalFormatting sqref="K19:K27">
    <cfRule type="expression" dxfId="14" priority="10">
      <formula>AND($G19=1,SUM($L19:$L27)=0)</formula>
    </cfRule>
  </conditionalFormatting>
  <conditionalFormatting sqref="K40:K42 K62:K64 K106:K108 K128:K130 K172:K174 K194:K196 K84:K86 K150:K152 K16:K18 K255:K261 K265:K269">
    <cfRule type="expression" dxfId="13" priority="9">
      <formula>AND($G16=1,$L16="")</formula>
    </cfRule>
  </conditionalFormatting>
  <conditionalFormatting sqref="K43 K65 K109 K131 K175 K197 K87 K153 K216">
    <cfRule type="expression" dxfId="12" priority="14">
      <formula>AND($G43=1,SUM($L43:$L49)=0)</formula>
    </cfRule>
  </conditionalFormatting>
  <conditionalFormatting sqref="K50 K58 K72 K80 K116 K124 K138 K146 K182 K190 K204 K212 K94 K102 K160 K168 K28 K36 K253 K262">
    <cfRule type="expression" dxfId="11" priority="11">
      <formula>AND($G28=1,$L28="",$L29="")</formula>
    </cfRule>
  </conditionalFormatting>
  <conditionalFormatting sqref="K52 K55 K74 K77 K118 K121 K140 K143 K184 K187 K206 K209 K96 K99 K162 K165 K30 K33 K234 K242">
    <cfRule type="expression" dxfId="10" priority="12">
      <formula>AND($G30=1,$L30="",$L31="",$L32="")</formula>
    </cfRule>
  </conditionalFormatting>
  <conditionalFormatting sqref="K60 K82 K126 K148 K192 K214 K104 K170 K38">
    <cfRule type="expression" dxfId="9" priority="13">
      <formula>AND($G38=1,$L29="",$L38="")</formula>
    </cfRule>
  </conditionalFormatting>
  <conditionalFormatting sqref="K223:K226">
    <cfRule type="expression" dxfId="8" priority="15">
      <formula>AND($G223=1,$L$222="",$L223="")</formula>
    </cfRule>
  </conditionalFormatting>
  <conditionalFormatting sqref="K228 K247">
    <cfRule type="expression" dxfId="7" priority="17">
      <formula>AND($G228=1,SUM($L228:$L231)=0)</formula>
    </cfRule>
  </conditionalFormatting>
  <conditionalFormatting sqref="K232 K245 K251">
    <cfRule type="expression" dxfId="6" priority="18">
      <formula>AND($G232=1,$L231="",$L232="")</formula>
    </cfRule>
  </conditionalFormatting>
  <conditionalFormatting sqref="K237:K240">
    <cfRule type="expression" dxfId="5" priority="16">
      <formula>AND($G237=1,$L$236="",$L237="")</formula>
    </cfRule>
  </conditionalFormatting>
  <conditionalFormatting sqref="N13:AA13">
    <cfRule type="expression" dxfId="4" priority="2">
      <formula>AND($I$3&lt;&gt;$J$276,SUM($N$16:$N$269)=0)</formula>
    </cfRule>
  </conditionalFormatting>
  <conditionalFormatting sqref="O14:AA269">
    <cfRule type="expression" dxfId="3" priority="1">
      <formula>AND($I$3&lt;&gt;$J$276,SUM($N$16:$N$269)=0)</formula>
    </cfRule>
  </conditionalFormatting>
  <conditionalFormatting sqref="P234:AA240 P16:W17 P19:W28 P216:AA226 P228:AA232 P242:AA245 P247:AA251 Y273:AA273">
    <cfRule type="expression" dxfId="2" priority="19">
      <formula>$Z$16="-"</formula>
    </cfRule>
  </conditionalFormatting>
  <conditionalFormatting sqref="P271:AA273">
    <cfRule type="expression" dxfId="1" priority="3">
      <formula>AND($I$3&lt;&gt;$J$276,SUM($N$16:$N$269)=0)</formula>
    </cfRule>
  </conditionalFormatting>
  <conditionalFormatting sqref="Q24 Q238">
    <cfRule type="expression" dxfId="0" priority="21">
      <formula>AND($I$3&lt;&gt;$J$276,SUM($N$16:$N$269)&gt;0,$P$24="当該地域機関"&amp;CHAR(10)&amp;"※該当すれば「1」を記入")</formula>
    </cfRule>
  </conditionalFormatting>
  <dataValidations count="6">
    <dataValidation type="list" allowBlank="1" showInputMessage="1" showErrorMessage="1" sqref="P3" xr:uid="{0F3001AF-780D-4E7C-8B61-1124B7DADFD7}">
      <formula1>$P$275:$P$279</formula1>
    </dataValidation>
    <dataValidation type="list" allowBlank="1" showInputMessage="1" showErrorMessage="1" sqref="T3" xr:uid="{7F78E14F-71CB-4457-8DF6-4EB53101EEB8}">
      <formula1>$T$275:$T$277</formula1>
    </dataValidation>
    <dataValidation type="list" allowBlank="1" showInputMessage="1" showErrorMessage="1" sqref="R3" xr:uid="{4041DFDF-6C4C-4F3E-862B-5BB8B30E1985}">
      <formula1>$R$275:$R$278</formula1>
    </dataValidation>
    <dataValidation type="list" allowBlank="1" showInputMessage="1" showErrorMessage="1" sqref="L218:M218 L220:M220" xr:uid="{24D66B8D-F985-46C0-970D-8CEA19CA2D2C}">
      <formula1>$M$275:$M$299</formula1>
    </dataValidation>
    <dataValidation type="list" allowBlank="1" showInputMessage="1" showErrorMessage="1" sqref="O3" xr:uid="{B134D4C9-ABFE-4838-80DE-C2F7845725FB}">
      <formula1>$O$275:$O$277</formula1>
    </dataValidation>
    <dataValidation type="list" allowBlank="1" showInputMessage="1" showErrorMessage="1" sqref="I3:I4 J4:M4" xr:uid="{FEA79B21-F91F-4D09-BEAE-79422FB445D0}">
      <formula1>$J$276:$J$281</formula1>
    </dataValidation>
  </dataValidations>
  <printOptions horizontalCentered="1"/>
  <pageMargins left="0.31496062992125984" right="0.31496062992125984" top="0.55118110236220474" bottom="0.15748031496062992" header="0" footer="0"/>
  <pageSetup paperSize="8" scale="63" fitToHeight="2" orientation="landscape" r:id="rId1"/>
  <rowBreaks count="7" manualBreakCount="7">
    <brk id="39" min="7" max="29" man="1"/>
    <brk id="60" min="7" max="29" man="1"/>
    <brk id="104" min="7" max="29" man="1"/>
    <brk id="126" min="7" max="29" man="1"/>
    <brk id="170" min="7" max="29" man="1"/>
    <brk id="192" min="7" max="29" man="1"/>
    <brk id="251" min="7" max="2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ac80fa0e5296d1ff182f1dd1c678c9ea">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7567df0d13b6af1a97b417a698466012"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0A12AD49-6014-4AEA-9389-3D8315C2D823}">
  <ds:schemaRefs>
    <ds:schemaRef ds:uri="http://schemas.microsoft.com/sharepoint/v3/contenttype/forms"/>
  </ds:schemaRefs>
</ds:datastoreItem>
</file>

<file path=customXml/itemProps2.xml><?xml version="1.0" encoding="utf-8"?>
<ds:datastoreItem xmlns:ds="http://schemas.openxmlformats.org/officeDocument/2006/customXml" ds:itemID="{B74873BB-3130-4BD8-8D9F-F277593CC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BBE39B-9643-4FB4-B623-FBB3768CE669}">
  <ds:schemaRefs>
    <ds:schemaRef ds:uri="http://purl.org/dc/elements/1.1/"/>
    <ds:schemaRef ds:uri="http://schemas.microsoft.com/office/2006/documentManagement/types"/>
    <ds:schemaRef ds:uri="http://schemas.microsoft.com/office/2006/metadata/properties"/>
    <ds:schemaRef ds:uri="66aeafee-562d-4d37-961c-f9845997fc22"/>
    <ds:schemaRef ds:uri="http://www.w3.org/XML/1998/namespace"/>
    <ds:schemaRef ds:uri="http://schemas.microsoft.com/office/infopath/2007/PartnerControls"/>
    <ds:schemaRef ds:uri="ea955e64-5792-4b05-8757-4e00a4f2598f"/>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2025-01-22T01:57:39Z</dcterms:created>
  <dcterms:modified xsi:type="dcterms:W3CDTF">2025-05-13T09:34:43Z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